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2435" activeTab="3"/>
  </bookViews>
  <sheets>
    <sheet name="доходы" sheetId="5" r:id="rId1"/>
    <sheet name="расходы" sheetId="2" r:id="rId2"/>
    <sheet name="источники" sheetId="3" r:id="rId3"/>
    <sheet name="Резервный фонд" sheetId="7" r:id="rId4"/>
  </sheets>
  <definedNames>
    <definedName name="_xlnm._FilterDatabase" localSheetId="1" hidden="1">расходы!$A$3:$N$425</definedName>
    <definedName name="Z_6943B490_3070_4625_8DEE_85B509FE6D1B_.wvu.PrintArea" localSheetId="1" hidden="1">расходы!$A$1:$M$442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расходы!$3:$4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расходы!$3:$4</definedName>
    <definedName name="_xlnm.Print_Titles" localSheetId="2">источники!$3:$4</definedName>
    <definedName name="_xlnm.Print_Titles" localSheetId="1">расходы!$3:$4</definedName>
    <definedName name="_xlnm.Print_Area" localSheetId="0">доходы!$A$1:$K$69</definedName>
    <definedName name="_xlnm.Print_Area" localSheetId="2">источники!$A$1:$G$22</definedName>
    <definedName name="_xlnm.Print_Area" localSheetId="1">расходы!$A$1:$N$444</definedName>
    <definedName name="_xlnm.Print_Area" localSheetId="3">'Резервный фонд'!$A$1:$J$18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calcChain.xml><?xml version="1.0" encoding="utf-8"?>
<calcChain xmlns="http://schemas.openxmlformats.org/spreadsheetml/2006/main">
  <c r="D10" i="3" l="1"/>
  <c r="D9" i="3" s="1"/>
  <c r="E10" i="3"/>
  <c r="E9" i="3" s="1"/>
  <c r="F10" i="3"/>
  <c r="F9" i="3" s="1"/>
  <c r="G10" i="3"/>
  <c r="G9" i="3" s="1"/>
  <c r="D12" i="3"/>
  <c r="E12" i="3"/>
  <c r="F12" i="3"/>
  <c r="G12" i="3"/>
  <c r="E17" i="3"/>
  <c r="E16" i="3" s="1"/>
  <c r="E15" i="3" s="1"/>
  <c r="F17" i="3"/>
  <c r="F16" i="3" s="1"/>
  <c r="F15" i="3" s="1"/>
  <c r="G17" i="3"/>
  <c r="G16" i="3" s="1"/>
  <c r="G15" i="3" s="1"/>
  <c r="D18" i="3"/>
  <c r="D17" i="3" s="1"/>
  <c r="D16" i="3" s="1"/>
  <c r="D15" i="3" s="1"/>
  <c r="E21" i="3"/>
  <c r="E20" i="3" s="1"/>
  <c r="E19" i="3" s="1"/>
  <c r="F21" i="3"/>
  <c r="F20" i="3" s="1"/>
  <c r="F19" i="3" s="1"/>
  <c r="G21" i="3"/>
  <c r="G20" i="3" s="1"/>
  <c r="G19" i="3" s="1"/>
  <c r="D22" i="3"/>
  <c r="F14" i="3" l="1"/>
  <c r="F7" i="3" s="1"/>
  <c r="F5" i="3" s="1"/>
  <c r="E7" i="3"/>
  <c r="E5" i="3" s="1"/>
  <c r="E14" i="3"/>
  <c r="G7" i="3"/>
  <c r="G5" i="3" s="1"/>
  <c r="G14" i="3"/>
  <c r="D21" i="3"/>
  <c r="D20" i="3" s="1"/>
  <c r="D19" i="3" s="1"/>
  <c r="D14" i="3" s="1"/>
  <c r="D7" i="3" s="1"/>
  <c r="D5" i="3" s="1"/>
</calcChain>
</file>

<file path=xl/sharedStrings.xml><?xml version="1.0" encoding="utf-8"?>
<sst xmlns="http://schemas.openxmlformats.org/spreadsheetml/2006/main" count="2398" uniqueCount="399">
  <si>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</si>
  <si>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</si>
  <si>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</si>
  <si>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</si>
  <si>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</si>
  <si>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</si>
  <si>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</si>
  <si>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</si>
  <si>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</si>
  <si>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</si>
  <si>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</si>
  <si>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</si>
  <si>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</si>
  <si>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</si>
  <si>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</si>
  <si>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</si>
  <si>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</si>
  <si>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</si>
  <si>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</si>
  <si>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</si>
  <si>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</si>
  <si>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</si>
  <si>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</si>
  <si>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</si>
  <si>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</si>
  <si>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</si>
  <si>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</si>
  <si>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</si>
  <si>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</si>
  <si>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</si>
  <si>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</si>
  <si>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</si>
  <si>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</si>
  <si>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</si>
  <si>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</si>
  <si>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</si>
  <si>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</si>
  <si>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</si>
  <si>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</si>
  <si>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</si>
  <si>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</si>
  <si>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</si>
  <si>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</si>
  <si>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</si>
  <si>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</si>
  <si>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</si>
  <si>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</si>
  <si>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</si>
  <si>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</si>
  <si>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</si>
  <si>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</si>
  <si>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360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</si>
  <si>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</si>
  <si>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</si>
  <si>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</si>
  <si>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</si>
  <si>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</si>
  <si>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</si>
  <si>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</si>
  <si>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</si>
  <si>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</si>
  <si>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</si>
  <si>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</si>
  <si>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</si>
  <si>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</si>
  <si>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</si>
  <si>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</si>
  <si>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1002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</si>
  <si>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</si>
  <si>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</si>
  <si>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</si>
  <si>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</si>
  <si>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</si>
  <si>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</si>
  <si>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</si>
  <si>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</si>
  <si>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</si>
  <si>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</si>
  <si>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</si>
  <si>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</si>
  <si>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</si>
  <si>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1301</t>
  </si>
  <si>
    <t>700</t>
  </si>
  <si>
    <t>730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</si>
  <si>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</si>
  <si>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</si>
  <si>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</si>
  <si>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</si>
  <si>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</si>
  <si>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</si>
  <si>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</si>
  <si>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</si>
  <si>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</si>
  <si>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</si>
  <si>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</si>
  <si>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</si>
  <si>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</si>
  <si>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</si>
  <si>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</si>
  <si>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</si>
  <si>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</si>
  <si>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</si>
  <si>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</si>
  <si>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</si>
  <si>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</si>
  <si>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</si>
  <si>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</si>
  <si>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</si>
  <si>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</si>
  <si>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</si>
  <si>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</si>
  <si>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</si>
  <si>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</si>
  <si>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</si>
  <si>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</si>
  <si>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</si>
  <si>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</si>
  <si>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</si>
  <si>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</si>
  <si>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</si>
  <si>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</si>
  <si>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</si>
  <si>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</si>
  <si>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</si>
  <si>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</si>
  <si>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</si>
  <si>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</si>
  <si>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</si>
  <si>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</si>
  <si>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</si>
  <si>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</si>
  <si>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</si>
  <si>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</si>
  <si>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</si>
  <si>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</si>
  <si>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</si>
  <si>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</si>
  <si>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</si>
  <si>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</si>
  <si>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</si>
  <si>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</si>
  <si>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</si>
  <si>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</si>
  <si>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</si>
  <si>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</si>
  <si>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</si>
  <si>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</si>
  <si>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</si>
  <si>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</si>
  <si>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</si>
  <si>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</si>
  <si>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</si>
  <si>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</si>
  <si>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</si>
  <si>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</si>
  <si>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</si>
  <si>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</si>
  <si>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</si>
  <si>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</si>
  <si>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</si>
  <si>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</si>
  <si>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</si>
  <si>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</si>
  <si>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</si>
  <si>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</si>
  <si>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</si>
  <si>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</si>
  <si>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</si>
  <si>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</si>
  <si>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</si>
  <si>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</si>
  <si>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</si>
  <si>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</si>
  <si>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</si>
  <si>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</si>
  <si>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</si>
  <si>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</si>
  <si>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</si>
  <si>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</si>
  <si>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</si>
  <si>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</si>
  <si>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</si>
  <si>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</si>
  <si>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</si>
  <si>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</si>
  <si>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</si>
  <si>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</si>
  <si>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</si>
  <si>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</si>
  <si>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</si>
  <si>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</si>
  <si>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</si>
  <si>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</si>
  <si>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</si>
  <si>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</si>
  <si>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</si>
  <si>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</si>
  <si>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</si>
  <si>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</si>
  <si>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</si>
  <si>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</si>
  <si>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</si>
  <si>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</si>
  <si>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</si>
  <si>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</si>
  <si>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</si>
  <si>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</si>
  <si>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</si>
  <si>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</si>
  <si>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</si>
  <si>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</si>
  <si>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</si>
  <si>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</si>
  <si>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</si>
  <si>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</si>
  <si>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</si>
  <si>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</si>
  <si>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</si>
  <si>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</si>
  <si>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</si>
  <si>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</si>
  <si>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</si>
  <si>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</si>
  <si>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</si>
  <si>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</si>
  <si>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</si>
  <si>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</si>
  <si>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</si>
  <si>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</si>
  <si>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</si>
  <si>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</si>
  <si>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</si>
  <si>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</si>
  <si>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</si>
  <si>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</si>
  <si>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</si>
  <si>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</si>
  <si>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</si>
  <si>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</si>
  <si>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</si>
  <si>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</si>
  <si>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</si>
  <si>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</si>
  <si>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</si>
  <si>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048 1 12 01 02 0 01 0 000 120</t>
  </si>
  <si>
    <t>Плата за выбросы загрязняющих  веществ в атмосферный воздух передвижными объектами</t>
  </si>
  <si>
    <t>048 1 12 01 03 0 01 0 000 120</t>
  </si>
  <si>
    <t xml:space="preserve">Плата за выбросы загрязняющих веществ в водные объекты   </t>
  </si>
  <si>
    <t>048 1 12 01 04 0 01 0 000 120</t>
  </si>
  <si>
    <t xml:space="preserve">Плата за размещение отходов производства и потребления     </t>
  </si>
  <si>
    <t>ДОХОДЫ ОТ ОКАЗАНИЯ ПЛАТНЫХ УСЛУГ (РАБОТ) И КОМПЕНСАЦИИ ЗАТРАТ ГОСУДАРСТВА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</si>
  <si>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</si>
  <si>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</si>
  <si>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</si>
  <si>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</si>
  <si>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</si>
  <si>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</si>
  <si>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</si>
  <si>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</si>
  <si>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</si>
  <si>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</si>
  <si>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</si>
  <si>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</si>
  <si>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</si>
  <si>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</si>
  <si>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</si>
  <si>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</si>
  <si>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000 2 18 00 00 0 00 0 000 180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</si>
  <si>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</si>
  <si>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</si>
  <si>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</si>
  <si>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</si>
  <si>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</si>
  <si>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</si>
  <si>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</si>
  <si>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</si>
  <si>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</si>
  <si>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0107</t>
  </si>
  <si>
    <t>880</t>
  </si>
  <si>
    <t>Специальные расходы</t>
  </si>
  <si>
    <t>Обеспечение проведения выборов и референдумов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</si>
  <si>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</si>
  <si>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</si>
  <si>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</si>
  <si>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</si>
  <si>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</si>
  <si>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</si>
  <si>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000 2 02 20 00 0 00 0 000 151</t>
  </si>
  <si>
    <t xml:space="preserve">Субсидии бюджетам бюджетной системы Российской Федерации (межбюджетные субсидии)  </t>
  </si>
  <si>
    <t>000 2 02 29 99 9 00 0 000 151</t>
  </si>
  <si>
    <t xml:space="preserve">Субвенции бюджетам бюджетной системы Российской Федерации </t>
  </si>
  <si>
    <t>000 2 02 30 00 0 00 0 000 151</t>
  </si>
  <si>
    <t xml:space="preserve">Прочие безвозмездные поступления </t>
  </si>
  <si>
    <t>000 2 07 00 00 0 00 0 000 000</t>
  </si>
  <si>
    <t>000 2 03 00 00 0 00 0 000 000</t>
  </si>
  <si>
    <t>000 2 04 00 00 0 00 0 000 000</t>
  </si>
  <si>
    <t>Доходы бюджетов бюджетной системы Российской Федерации от возврата организациями остатков субсидий прошлых лет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</si>
  <si>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</si>
  <si>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</si>
  <si>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</si>
  <si>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</si>
  <si>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</si>
  <si>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</si>
  <si>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</si>
  <si>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</si>
  <si>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1 0 00 00000</t>
  </si>
  <si>
    <t>2 0 00 00000</t>
  </si>
  <si>
    <t>3 0 00 00000</t>
  </si>
  <si>
    <t>Субсидия бюджетам на поддержку отрасли культуры</t>
  </si>
  <si>
    <t>000 2 02 25 51 9 00 0 000 151</t>
  </si>
  <si>
    <t>634</t>
  </si>
  <si>
    <t>814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</si>
  <si>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</si>
  <si>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</si>
  <si>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</si>
  <si>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r>
      <t>Периодичность:</t>
    </r>
    <r>
      <rPr>
        <b/>
        <sz val="8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</si>
  <si>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</si>
  <si>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 xml:space="preserve">распоряжением Администрации города Норильска </t>
  </si>
  <si>
    <t>ОТЧЕТ ОБ ИСПОЛНЕНИИ БЮДЖЕТА</t>
  </si>
  <si>
    <t>муниципального образования город Норильск</t>
  </si>
  <si>
    <t>на 1</t>
  </si>
  <si>
    <t>Приложение № 1</t>
  </si>
  <si>
    <t>ОТЧЕТ</t>
  </si>
  <si>
    <t>об использовании средств резервного фонда Администрации города Норильска</t>
  </si>
  <si>
    <t>СВОД</t>
  </si>
  <si>
    <t>№ п/п</t>
  </si>
  <si>
    <t>Кассовое исполнение с начала года, руб.</t>
  </si>
  <si>
    <t>Остаток, руб.</t>
  </si>
  <si>
    <t>% исполнения</t>
  </si>
  <si>
    <t>Распоряжения, находящиеся в работе на стадии финансирования, руб.</t>
  </si>
  <si>
    <t>Проекты Распоряжений, находящиеся на согласовании, руб.</t>
  </si>
  <si>
    <t>Документы, находящиеся в работе, руб.</t>
  </si>
  <si>
    <t>Общий остаток ассигнований, руб.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</si>
  <si>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</si>
  <si>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</si>
  <si>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</si>
  <si>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</si>
  <si>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</si>
  <si>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т.ч.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</si>
  <si>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</si>
  <si>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</si>
  <si>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</si>
  <si>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>2.2.</t>
  </si>
  <si>
    <t xml:space="preserve"> -организация и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иного вида оплаты участия в соответствующем мероприятии, оплату проезда к месту проведения соответствующего мероприятия и обратно)</t>
  </si>
  <si>
    <t>2.3.</t>
  </si>
  <si>
    <t xml:space="preserve"> - оказание отдельным гражданам единовременной материальной помощи</t>
  </si>
  <si>
    <t>2.4.</t>
  </si>
  <si>
    <t>2.5.</t>
  </si>
  <si>
    <t xml:space="preserve"> - поощрение участников конкурсов</t>
  </si>
  <si>
    <t>2.6.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</si>
  <si>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</si>
  <si>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2.7.</t>
  </si>
  <si>
    <t xml:space="preserve"> - обеспечение участия творческих работников и коллективов, осуществляющих свою деятельность на территории муниципального образования город Норильск, в конкурсах фестивалях, концертах и иных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</si>
  <si>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8=4-6</t>
  </si>
  <si>
    <t>9=5-7</t>
  </si>
  <si>
    <t>10=6/4</t>
  </si>
  <si>
    <t>11=7/5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</si>
  <si>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</si>
  <si>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850</t>
  </si>
  <si>
    <t>853</t>
  </si>
  <si>
    <t>Уплата иных платежей</t>
  </si>
  <si>
    <t>Уплата налогов, сборов и иных платежей</t>
  </si>
  <si>
    <t>830</t>
  </si>
  <si>
    <t>831</t>
  </si>
  <si>
    <t>852</t>
  </si>
  <si>
    <t>Исполнение судебных актов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</si>
  <si>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</si>
  <si>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048 1 12 01 07 0 01 0 000 120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</si>
  <si>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</si>
  <si>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обустройства мест массового отдыха населения (городских парков)</t>
  </si>
  <si>
    <t>000 2 02 25 55 5 00 0000 151</t>
  </si>
  <si>
    <t>000 2 02 25 56 0 00 0000 151</t>
  </si>
  <si>
    <t>Уплата прочих налогов, сборов**</t>
  </si>
  <si>
    <t>Уплата прочих налогов, сборов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</si>
  <si>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г. № 1535 "О резервном фонде Администрации города Норильска" и Порядок использования средств резервного фонда Администрации города Норильска (в ред. от 23.01.2017 № 30)</t>
    </r>
  </si>
  <si>
    <r>
  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города, а также организация и проведение встреч, симпозиумов, выставок, семинаров, иных мероприятий по проблемам местного значени</t>
    </r>
    <r>
      <rPr>
        <sz val="9"/>
        <rFont val="Arial Cyr"/>
        <charset val="204"/>
      </rPr>
      <t xml:space="preserve">я, </t>
    </r>
    <r>
      <rPr>
        <sz val="9"/>
        <rFont val="Times New Roman"/>
        <family val="1"/>
        <charset val="204"/>
      </rPr>
      <t>вопросам, имеющим значение для города</t>
    </r>
  </si>
  <si>
    <t xml:space="preserve"> - поощрения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</si>
  <si>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</si>
  <si>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Спорт высших достижений</t>
  </si>
  <si>
    <t>1103</t>
  </si>
  <si>
    <t>Премии и гранты</t>
  </si>
  <si>
    <t>350</t>
  </si>
  <si>
    <r>
      <t>Утвержденные ассигнования на 2017 год</t>
    </r>
    <r>
      <rPr>
        <sz val="8"/>
        <rFont val="Arial Cyr"/>
        <charset val="204"/>
      </rPr>
      <t>, руб.</t>
    </r>
  </si>
  <si>
    <t>000 2 02 20 05 1 00 0 000 151</t>
  </si>
  <si>
    <t>Субсидии бюджетам на реализацию федеральных целевых программ</t>
  </si>
  <si>
    <t>000 2 02 25 02 7 00 0 000 151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</si>
  <si>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</si>
  <si>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выплаты персоналу государственных (муниципальных) органов, за исключением фонда оплаты труда****</t>
  </si>
  <si>
    <t>января</t>
  </si>
  <si>
    <t>2018 г.</t>
  </si>
  <si>
    <t>из них за IV квартал</t>
  </si>
  <si>
    <t>% исполнения по результатам IV квартала</t>
  </si>
  <si>
    <t xml:space="preserve">по состоянию на "01" января 2018 г. </t>
  </si>
  <si>
    <t>из них за IV квартал*</t>
  </si>
  <si>
    <t>* Превышение кассовым исполнением за IV квартал утвержденных бюджетных ассигнований за аналогичный период в связи с образованием остатков бюджетных назначений за предыдущие кварталы</t>
  </si>
  <si>
    <t>000 2 02 40 00 0 00 0 000 151</t>
  </si>
  <si>
    <t>Иные межбюджетные трансферты</t>
  </si>
  <si>
    <t>Субсидии гражданам на приобретение жилья</t>
  </si>
  <si>
    <t>от " 25 " 01.2018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</si>
</sst>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_(* #,##0.00_);_(* \(#,##0.00\);_(* &quot;-&quot;??_);_(@_)"/>
    <numFmt numFmtId="165" formatCode="0.0%"/>
    <numFmt numFmtId="166" formatCode="_-* #,##0.0_р_._-;\-* #,##0.0_р_._-;_-* &quot;-&quot;?_р_._-;_-@_-"/>
    <numFmt numFmtId="167" formatCode="#,##0.0"/>
    <numFmt numFmtId="168" formatCode="#,##0.0_ ;[Red]\-#,##0.0\ "/>
    <numFmt numFmtId="169" formatCode="?"/>
    <numFmt numFmtId="170" formatCode="_-* #,##0.00_р_._-;\-* #,##0.00_р_._-;_-* &quot;-&quot;_р_._-;_-@_-"/>
    <numFmt numFmtId="171" formatCode="_-* #,##0.00_р_._-;\-* #,##0.00_р_._-;_-* &quot;-&quot;?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3"/>
      <name val="Arial Cyr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b/>
      <sz val="12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8"/>
      <color indexed="12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/>
  </cellStyleXfs>
  <cellXfs count="324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1" fillId="0" borderId="0" xfId="0" applyFont="1"/>
    <xf numFmtId="0" fontId="13" fillId="0" borderId="0" xfId="0" applyFont="1" applyBorder="1"/>
    <xf numFmtId="0" fontId="13" fillId="0" borderId="0" xfId="0" applyFont="1" applyAlignment="1">
      <alignment horizontal="right"/>
    </xf>
    <xf numFmtId="49" fontId="13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/>
    <xf numFmtId="0" fontId="13" fillId="0" borderId="0" xfId="0" applyFont="1" applyBorder="1" applyAlignment="1"/>
    <xf numFmtId="0" fontId="6" fillId="0" borderId="2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166" fontId="16" fillId="0" borderId="14" xfId="0" applyNumberFormat="1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21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0" fontId="13" fillId="0" borderId="0" xfId="0" applyFont="1"/>
    <xf numFmtId="0" fontId="13" fillId="0" borderId="22" xfId="0" applyFont="1" applyBorder="1" applyAlignment="1">
      <alignment horizontal="center" vertical="top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wrapText="1"/>
    </xf>
    <xf numFmtId="0" fontId="13" fillId="0" borderId="17" xfId="0" applyFont="1" applyBorder="1" applyAlignment="1">
      <alignment wrapText="1"/>
    </xf>
    <xf numFmtId="0" fontId="0" fillId="0" borderId="17" xfId="0" applyBorder="1"/>
    <xf numFmtId="0" fontId="13" fillId="0" borderId="1" xfId="0" applyFont="1" applyBorder="1" applyAlignment="1">
      <alignment horizontal="center" vertical="center"/>
    </xf>
    <xf numFmtId="167" fontId="17" fillId="0" borderId="14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167" fontId="17" fillId="0" borderId="1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0" fillId="0" borderId="0" xfId="0" applyFont="1" applyAlignment="1">
      <alignment vertical="center" wrapText="1"/>
    </xf>
    <xf numFmtId="167" fontId="0" fillId="0" borderId="0" xfId="0" applyNumberFormat="1"/>
    <xf numFmtId="167" fontId="17" fillId="0" borderId="1" xfId="0" applyNumberFormat="1" applyFont="1" applyFill="1" applyBorder="1" applyAlignment="1">
      <alignment horizontal="center" vertical="center"/>
    </xf>
    <xf numFmtId="167" fontId="17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13" fillId="0" borderId="0" xfId="0" applyFont="1" applyFill="1" applyBorder="1" applyAlignment="1"/>
    <xf numFmtId="0" fontId="13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top"/>
    </xf>
    <xf numFmtId="167" fontId="13" fillId="0" borderId="1" xfId="0" applyNumberFormat="1" applyFont="1" applyFill="1" applyBorder="1" applyAlignment="1">
      <alignment horizontal="center" vertical="center"/>
    </xf>
    <xf numFmtId="166" fontId="7" fillId="0" borderId="32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8" fillId="0" borderId="2" xfId="0" applyFont="1" applyBorder="1"/>
    <xf numFmtId="0" fontId="13" fillId="0" borderId="2" xfId="0" applyFont="1" applyBorder="1"/>
    <xf numFmtId="0" fontId="17" fillId="0" borderId="2" xfId="0" applyFont="1" applyBorder="1"/>
    <xf numFmtId="0" fontId="17" fillId="0" borderId="2" xfId="0" applyFont="1" applyBorder="1" applyAlignment="1">
      <alignment wrapText="1"/>
    </xf>
    <xf numFmtId="167" fontId="13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6" fontId="4" fillId="0" borderId="34" xfId="0" applyNumberFormat="1" applyFont="1" applyFill="1" applyBorder="1" applyAlignment="1">
      <alignment horizontal="center" vertical="center" wrapText="1"/>
    </xf>
    <xf numFmtId="166" fontId="4" fillId="0" borderId="12" xfId="0" applyNumberFormat="1" applyFont="1" applyFill="1" applyBorder="1" applyAlignment="1">
      <alignment horizontal="center" vertical="center" wrapText="1"/>
    </xf>
    <xf numFmtId="166" fontId="6" fillId="0" borderId="32" xfId="0" applyNumberFormat="1" applyFont="1" applyFill="1" applyBorder="1" applyAlignment="1">
      <alignment horizontal="center" vertical="center" wrapText="1"/>
    </xf>
    <xf numFmtId="49" fontId="24" fillId="0" borderId="1" xfId="1" applyNumberFormat="1" applyFont="1" applyFill="1" applyBorder="1" applyAlignment="1">
      <alignment horizontal="justify" vertical="center" wrapText="1"/>
    </xf>
    <xf numFmtId="0" fontId="1" fillId="0" borderId="26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left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6" fontId="4" fillId="0" borderId="7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wrapText="1"/>
    </xf>
    <xf numFmtId="0" fontId="0" fillId="0" borderId="19" xfId="0" applyBorder="1"/>
    <xf numFmtId="0" fontId="13" fillId="0" borderId="20" xfId="0" applyFont="1" applyBorder="1" applyAlignment="1">
      <alignment vertical="center" wrapText="1"/>
    </xf>
    <xf numFmtId="167" fontId="13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top"/>
    </xf>
    <xf numFmtId="0" fontId="13" fillId="0" borderId="18" xfId="0" applyFont="1" applyBorder="1" applyAlignment="1">
      <alignment wrapText="1"/>
    </xf>
    <xf numFmtId="0" fontId="13" fillId="0" borderId="1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 shrinkToFit="1"/>
    </xf>
    <xf numFmtId="49" fontId="25" fillId="0" borderId="1" xfId="1" applyNumberFormat="1" applyFont="1" applyFill="1" applyBorder="1" applyAlignment="1">
      <alignment horizontal="justify" vertical="center" wrapText="1"/>
    </xf>
    <xf numFmtId="0" fontId="0" fillId="3" borderId="0" xfId="0" applyFill="1"/>
    <xf numFmtId="0" fontId="13" fillId="0" borderId="17" xfId="0" applyFont="1" applyFill="1" applyBorder="1" applyAlignment="1">
      <alignment wrapText="1"/>
    </xf>
    <xf numFmtId="0" fontId="8" fillId="0" borderId="2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5" fontId="6" fillId="0" borderId="14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13" fillId="0" borderId="6" xfId="0" applyFont="1" applyBorder="1"/>
    <xf numFmtId="0" fontId="19" fillId="0" borderId="6" xfId="0" applyFont="1" applyBorder="1" applyAlignment="1"/>
    <xf numFmtId="0" fontId="29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left" vertical="center" wrapText="1"/>
    </xf>
    <xf numFmtId="43" fontId="33" fillId="0" borderId="1" xfId="0" applyNumberFormat="1" applyFont="1" applyFill="1" applyBorder="1" applyAlignment="1">
      <alignment vertical="center" shrinkToFit="1"/>
    </xf>
    <xf numFmtId="43" fontId="33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horizontal="left" vertical="center" wrapText="1"/>
    </xf>
    <xf numFmtId="0" fontId="37" fillId="4" borderId="1" xfId="0" applyFont="1" applyFill="1" applyBorder="1" applyAlignment="1">
      <alignment horizontal="left" vertical="center" wrapText="1"/>
    </xf>
    <xf numFmtId="0" fontId="37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vertical="center" wrapText="1" shrinkToFit="1"/>
    </xf>
    <xf numFmtId="0" fontId="39" fillId="0" borderId="0" xfId="0" applyFont="1" applyBorder="1" applyAlignment="1">
      <alignment horizontal="right" vertical="justify" wrapText="1"/>
    </xf>
    <xf numFmtId="0" fontId="40" fillId="0" borderId="0" xfId="0" applyFont="1"/>
    <xf numFmtId="0" fontId="0" fillId="0" borderId="0" xfId="0" applyBorder="1"/>
    <xf numFmtId="0" fontId="37" fillId="0" borderId="0" xfId="0" applyFont="1" applyAlignment="1" applyProtection="1">
      <alignment horizontal="right"/>
      <protection locked="0"/>
    </xf>
    <xf numFmtId="0" fontId="37" fillId="0" borderId="0" xfId="0" applyFont="1"/>
    <xf numFmtId="43" fontId="0" fillId="0" borderId="0" xfId="0" applyNumberFormat="1"/>
    <xf numFmtId="170" fontId="39" fillId="0" borderId="0" xfId="0" applyNumberFormat="1" applyFont="1" applyFill="1"/>
    <xf numFmtId="0" fontId="39" fillId="0" borderId="0" xfId="0" applyFont="1" applyFill="1"/>
    <xf numFmtId="43" fontId="39" fillId="0" borderId="0" xfId="0" applyNumberFormat="1" applyFont="1" applyFill="1"/>
    <xf numFmtId="0" fontId="33" fillId="0" borderId="0" xfId="0" applyFont="1"/>
    <xf numFmtId="0" fontId="40" fillId="0" borderId="22" xfId="0" applyFont="1" applyFill="1" applyBorder="1" applyAlignment="1">
      <alignment horizontal="center" vertical="center" wrapText="1"/>
    </xf>
    <xf numFmtId="40" fontId="8" fillId="0" borderId="22" xfId="0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 wrapText="1"/>
    </xf>
    <xf numFmtId="49" fontId="13" fillId="0" borderId="17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166" fontId="16" fillId="0" borderId="15" xfId="0" applyNumberFormat="1" applyFont="1" applyBorder="1" applyAlignment="1">
      <alignment horizontal="center"/>
    </xf>
    <xf numFmtId="166" fontId="3" fillId="0" borderId="18" xfId="0" applyNumberFormat="1" applyFont="1" applyFill="1" applyBorder="1" applyAlignment="1">
      <alignment horizontal="center" vertical="center" wrapText="1"/>
    </xf>
    <xf numFmtId="43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0" fontId="34" fillId="0" borderId="0" xfId="0" applyFont="1" applyAlignment="1">
      <alignment vertical="center" wrapText="1"/>
    </xf>
    <xf numFmtId="170" fontId="35" fillId="5" borderId="0" xfId="0" applyNumberFormat="1" applyFont="1" applyFill="1" applyBorder="1" applyAlignment="1">
      <alignment horizontal="center" vertical="center" wrapText="1"/>
    </xf>
    <xf numFmtId="43" fontId="41" fillId="0" borderId="0" xfId="0" applyNumberFormat="1" applyFont="1" applyBorder="1" applyAlignment="1">
      <alignment vertical="center" wrapText="1"/>
    </xf>
    <xf numFmtId="170" fontId="41" fillId="0" borderId="0" xfId="0" applyNumberFormat="1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43" fontId="42" fillId="0" borderId="0" xfId="0" applyNumberFormat="1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170" fontId="43" fillId="0" borderId="0" xfId="0" applyNumberFormat="1" applyFont="1" applyBorder="1" applyAlignment="1">
      <alignment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ont="1"/>
    <xf numFmtId="166" fontId="0" fillId="0" borderId="0" xfId="0" applyNumberFormat="1"/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4" fillId="0" borderId="35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 applyProtection="1">
      <alignment horizontal="left" vertical="center" wrapText="1"/>
    </xf>
    <xf numFmtId="169" fontId="4" fillId="0" borderId="18" xfId="0" applyNumberFormat="1" applyFont="1" applyFill="1" applyBorder="1" applyAlignment="1" applyProtection="1">
      <alignment horizontal="left" vertical="center" wrapText="1"/>
    </xf>
    <xf numFmtId="49" fontId="3" fillId="0" borderId="18" xfId="0" applyNumberFormat="1" applyFont="1" applyFill="1" applyBorder="1" applyAlignment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33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4" xfId="0" applyNumberFormat="1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5" fontId="6" fillId="0" borderId="14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 wrapText="1"/>
    </xf>
    <xf numFmtId="165" fontId="1" fillId="0" borderId="18" xfId="0" applyNumberFormat="1" applyFont="1" applyFill="1" applyBorder="1" applyAlignment="1">
      <alignment horizontal="center" vertical="center"/>
    </xf>
    <xf numFmtId="165" fontId="5" fillId="0" borderId="1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69" fontId="25" fillId="0" borderId="1" xfId="1" applyNumberFormat="1" applyFont="1" applyFill="1" applyBorder="1" applyAlignment="1">
      <alignment horizontal="justify" vertical="center" wrapText="1"/>
    </xf>
    <xf numFmtId="165" fontId="1" fillId="0" borderId="2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65" fontId="33" fillId="0" borderId="1" xfId="0" applyNumberFormat="1" applyFont="1" applyFill="1" applyBorder="1" applyAlignment="1">
      <alignment horizontal="center" vertical="center" shrinkToFit="1"/>
    </xf>
    <xf numFmtId="41" fontId="33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6" fontId="24" fillId="0" borderId="4" xfId="1" applyNumberFormat="1" applyFont="1" applyFill="1" applyBorder="1" applyAlignment="1">
      <alignment horizontal="center" vertical="center" wrapText="1"/>
    </xf>
    <xf numFmtId="166" fontId="25" fillId="0" borderId="4" xfId="1" applyNumberFormat="1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25" fillId="2" borderId="1" xfId="1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 applyProtection="1">
      <alignment horizontal="center" vertical="center" wrapText="1"/>
    </xf>
    <xf numFmtId="167" fontId="1" fillId="2" borderId="0" xfId="0" applyNumberFormat="1" applyFont="1" applyFill="1" applyAlignment="1">
      <alignment horizontal="right" vertical="center" wrapText="1"/>
    </xf>
    <xf numFmtId="167" fontId="7" fillId="2" borderId="32" xfId="0" applyNumberFormat="1" applyFont="1" applyFill="1" applyBorder="1" applyAlignment="1">
      <alignment horizontal="right" vertical="center" wrapText="1"/>
    </xf>
    <xf numFmtId="167" fontId="3" fillId="2" borderId="14" xfId="0" applyNumberFormat="1" applyFont="1" applyFill="1" applyBorder="1" applyAlignment="1">
      <alignment horizontal="right" vertical="center" wrapText="1"/>
    </xf>
    <xf numFmtId="167" fontId="5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6" fontId="24" fillId="2" borderId="1" xfId="1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24" fillId="2" borderId="4" xfId="1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166" fontId="4" fillId="2" borderId="3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6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35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justify" vertical="center" wrapText="1"/>
    </xf>
    <xf numFmtId="49" fontId="24" fillId="2" borderId="1" xfId="1" applyNumberFormat="1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7" fillId="2" borderId="14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 applyProtection="1">
      <alignment horizontal="center" vertical="center" wrapText="1"/>
    </xf>
    <xf numFmtId="166" fontId="4" fillId="2" borderId="20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7" fillId="2" borderId="25" xfId="0" applyNumberFormat="1" applyFont="1" applyFill="1" applyBorder="1" applyAlignment="1">
      <alignment horizontal="center" wrapText="1"/>
    </xf>
    <xf numFmtId="166" fontId="4" fillId="2" borderId="12" xfId="0" applyNumberFormat="1" applyFont="1" applyFill="1" applyBorder="1" applyAlignment="1" applyProtection="1">
      <alignment horizontal="center" vertical="center" wrapText="1"/>
    </xf>
    <xf numFmtId="166" fontId="3" fillId="0" borderId="4" xfId="0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center"/>
    </xf>
    <xf numFmtId="167" fontId="13" fillId="6" borderId="1" xfId="0" applyNumberFormat="1" applyFont="1" applyFill="1" applyBorder="1" applyAlignment="1">
      <alignment horizontal="center" vertical="center"/>
    </xf>
    <xf numFmtId="167" fontId="13" fillId="2" borderId="1" xfId="0" applyNumberFormat="1" applyFont="1" applyFill="1" applyBorder="1" applyAlignment="1">
      <alignment horizontal="center" vertical="center"/>
    </xf>
    <xf numFmtId="167" fontId="17" fillId="2" borderId="1" xfId="0" applyNumberFormat="1" applyFont="1" applyFill="1" applyBorder="1" applyAlignment="1">
      <alignment horizontal="center" vertical="center"/>
    </xf>
    <xf numFmtId="167" fontId="13" fillId="2" borderId="20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/>
    </xf>
    <xf numFmtId="0" fontId="13" fillId="2" borderId="0" xfId="0" applyFont="1" applyFill="1" applyBorder="1"/>
    <xf numFmtId="0" fontId="13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top"/>
    </xf>
    <xf numFmtId="167" fontId="17" fillId="2" borderId="14" xfId="0" applyNumberFormat="1" applyFont="1" applyFill="1" applyBorder="1" applyAlignment="1">
      <alignment horizontal="center" vertical="center"/>
    </xf>
    <xf numFmtId="0" fontId="0" fillId="2" borderId="0" xfId="0" applyFill="1"/>
    <xf numFmtId="0" fontId="11" fillId="2" borderId="0" xfId="0" applyFont="1" applyFill="1"/>
    <xf numFmtId="0" fontId="13" fillId="2" borderId="22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 vertical="center"/>
    </xf>
    <xf numFmtId="43" fontId="35" fillId="0" borderId="1" xfId="0" applyNumberFormat="1" applyFont="1" applyFill="1" applyBorder="1" applyAlignment="1">
      <alignment vertical="center" shrinkToFit="1"/>
    </xf>
    <xf numFmtId="9" fontId="35" fillId="0" borderId="1" xfId="0" applyNumberFormat="1" applyFont="1" applyFill="1" applyBorder="1" applyAlignment="1">
      <alignment horizontal="center" vertical="center" shrinkToFit="1"/>
    </xf>
    <xf numFmtId="43" fontId="33" fillId="0" borderId="6" xfId="0" applyNumberFormat="1" applyFont="1" applyFill="1" applyBorder="1" applyAlignment="1">
      <alignment vertical="center" shrinkToFit="1"/>
    </xf>
    <xf numFmtId="165" fontId="17" fillId="0" borderId="23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65" fontId="13" fillId="0" borderId="10" xfId="0" applyNumberFormat="1" applyFont="1" applyBorder="1" applyAlignment="1">
      <alignment horizontal="center" vertical="center"/>
    </xf>
    <xf numFmtId="167" fontId="17" fillId="0" borderId="15" xfId="0" applyNumberFormat="1" applyFont="1" applyBorder="1" applyAlignment="1">
      <alignment horizontal="center" vertical="center"/>
    </xf>
    <xf numFmtId="167" fontId="17" fillId="0" borderId="18" xfId="0" applyNumberFormat="1" applyFont="1" applyBorder="1" applyAlignment="1">
      <alignment horizontal="center" vertical="center"/>
    </xf>
    <xf numFmtId="167" fontId="13" fillId="0" borderId="18" xfId="0" applyNumberFormat="1" applyFont="1" applyBorder="1" applyAlignment="1">
      <alignment horizontal="center" vertical="center"/>
    </xf>
    <xf numFmtId="167" fontId="13" fillId="0" borderId="21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 wrapText="1"/>
    </xf>
    <xf numFmtId="171" fontId="7" fillId="2" borderId="14" xfId="0" applyNumberFormat="1" applyFont="1" applyFill="1" applyBorder="1" applyAlignment="1">
      <alignment horizontal="center" vertical="center" wrapText="1"/>
    </xf>
    <xf numFmtId="171" fontId="1" fillId="2" borderId="1" xfId="0" applyNumberFormat="1" applyFont="1" applyFill="1" applyBorder="1" applyAlignment="1">
      <alignment horizontal="center" vertical="center" wrapText="1"/>
    </xf>
    <xf numFmtId="171" fontId="1" fillId="2" borderId="20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righ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/>
    <xf numFmtId="0" fontId="0" fillId="0" borderId="0" xfId="0" applyAlignment="1">
      <alignment horizontal="right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5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F71"/>
  <sheetViews>
    <sheetView view="pageBreakPreview" topLeftCell="A59" zoomScale="80" zoomScaleSheetLayoutView="80" workbookViewId="0">
      <selection activeCell="G8" sqref="G8"/>
    </sheetView>
  </sheetViews>
  <sheetFormatPr defaultRowHeight="15" x14ac:dyDescent="0.25"/>
  <cols>
    <col min="1" max="1" width="35.140625" customWidth="1"/>
    <col min="3" max="3" width="24.42578125" customWidth="1"/>
    <col min="4" max="4" width="17.7109375" customWidth="1"/>
    <col min="5" max="5" width="14.85546875" style="61" bestFit="1" customWidth="1"/>
    <col min="6" max="6" width="13.7109375" style="61" customWidth="1"/>
    <col min="7" max="7" width="14.85546875" style="267" bestFit="1" customWidth="1"/>
    <col min="8" max="8" width="13.42578125" customWidth="1"/>
    <col min="9" max="9" width="14.85546875" style="267" bestFit="1" customWidth="1"/>
    <col min="10" max="10" width="11.42578125" bestFit="1" customWidth="1"/>
    <col min="11" max="11" width="12.7109375" bestFit="1" customWidth="1"/>
    <col min="12" max="12" width="11.42578125" bestFit="1" customWidth="1"/>
    <col min="13" max="13" width="11.28515625" customWidth="1"/>
  </cols>
  <sheetData>
    <row r="1" spans="1:188" ht="15.75" x14ac:dyDescent="0.25">
      <c r="H1" s="296" t="s">
        <v>316</v>
      </c>
      <c r="I1" s="296"/>
      <c r="J1" s="296"/>
      <c r="K1" s="296"/>
    </row>
    <row r="2" spans="1:188" ht="15.75" x14ac:dyDescent="0.25">
      <c r="H2" s="296" t="s">
        <v>317</v>
      </c>
      <c r="I2" s="296"/>
      <c r="J2" s="296"/>
      <c r="K2" s="296"/>
    </row>
    <row r="3" spans="1:188" ht="16.5" x14ac:dyDescent="0.25">
      <c r="A3" s="5"/>
      <c r="B3" s="5"/>
      <c r="C3" s="5"/>
      <c r="D3" s="5"/>
      <c r="E3" s="62"/>
      <c r="F3" s="62"/>
      <c r="G3" s="268"/>
      <c r="H3" s="53"/>
      <c r="I3" s="297" t="s">
        <v>398</v>
      </c>
      <c r="J3" s="297"/>
      <c r="K3" s="29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</row>
    <row r="4" spans="1:188" ht="16.5" customHeight="1" x14ac:dyDescent="0.25">
      <c r="A4" s="294" t="s">
        <v>318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30"/>
      <c r="DE4" s="30"/>
      <c r="DF4" s="30"/>
      <c r="DG4" s="30"/>
      <c r="DH4" s="30"/>
      <c r="DI4" s="30"/>
      <c r="DJ4" s="30"/>
      <c r="DK4" s="30"/>
      <c r="DL4" s="30"/>
      <c r="DM4" s="30"/>
      <c r="DN4" s="30"/>
      <c r="DO4" s="30"/>
      <c r="DP4" s="30"/>
      <c r="DQ4" s="30"/>
      <c r="DR4" s="30"/>
      <c r="DS4" s="30"/>
      <c r="DT4" s="30"/>
      <c r="DU4" s="30"/>
      <c r="DV4" s="30"/>
      <c r="DW4" s="30"/>
      <c r="DX4" s="30"/>
      <c r="DY4" s="30"/>
      <c r="DZ4" s="30"/>
      <c r="EA4" s="30"/>
      <c r="EB4" s="30"/>
      <c r="EC4" s="30"/>
      <c r="ED4" s="30"/>
      <c r="EE4" s="30"/>
      <c r="EF4" s="30"/>
      <c r="EG4" s="30"/>
      <c r="EH4" s="30"/>
      <c r="EI4" s="30"/>
      <c r="EJ4" s="30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</row>
    <row r="5" spans="1:188" ht="16.5" customHeight="1" x14ac:dyDescent="0.25">
      <c r="A5" s="295" t="s">
        <v>319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7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10"/>
      <c r="EL5" s="10"/>
      <c r="EM5" s="10"/>
      <c r="EN5" s="10"/>
      <c r="EO5" s="10"/>
      <c r="EP5" s="10"/>
      <c r="EQ5" s="10"/>
      <c r="ER5" s="10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</row>
    <row r="6" spans="1:188" ht="16.5" customHeight="1" x14ac:dyDescent="0.25">
      <c r="A6" s="116"/>
      <c r="B6" s="116"/>
      <c r="C6" s="116"/>
      <c r="D6" s="116"/>
      <c r="E6" s="256"/>
      <c r="F6" s="116"/>
      <c r="G6" s="261"/>
      <c r="H6" s="116"/>
      <c r="I6" s="261"/>
      <c r="J6" s="116"/>
      <c r="K6" s="11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7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10"/>
      <c r="EL6" s="10"/>
      <c r="EM6" s="10"/>
      <c r="EN6" s="10"/>
      <c r="EO6" s="10"/>
      <c r="EP6" s="10"/>
      <c r="EQ6" s="10"/>
      <c r="ER6" s="10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</row>
    <row r="7" spans="1:188" ht="16.5" customHeight="1" x14ac:dyDescent="0.25">
      <c r="A7" s="116"/>
      <c r="B7" s="119" t="s">
        <v>320</v>
      </c>
      <c r="C7" s="323" t="s">
        <v>388</v>
      </c>
      <c r="D7" s="323" t="s">
        <v>389</v>
      </c>
      <c r="E7" s="256"/>
      <c r="F7" s="116"/>
      <c r="G7" s="261"/>
      <c r="H7" s="116"/>
      <c r="I7" s="261"/>
      <c r="J7" s="116"/>
      <c r="K7" s="11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7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10"/>
      <c r="EL7" s="10"/>
      <c r="EM7" s="10"/>
      <c r="EN7" s="10"/>
      <c r="EO7" s="10"/>
      <c r="EP7" s="10"/>
      <c r="EQ7" s="10"/>
      <c r="ER7" s="10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</row>
    <row r="8" spans="1:188" x14ac:dyDescent="0.25">
      <c r="B8" s="6"/>
      <c r="C8" s="117"/>
      <c r="D8" s="118"/>
      <c r="F8" s="63"/>
      <c r="G8" s="262"/>
      <c r="H8" s="6"/>
      <c r="I8" s="262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7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10"/>
      <c r="EL8" s="10"/>
      <c r="EM8" s="10"/>
      <c r="EN8" s="10"/>
      <c r="EO8" s="10"/>
      <c r="EP8" s="10"/>
      <c r="EQ8" s="10"/>
      <c r="ER8" s="10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</row>
    <row r="9" spans="1:188" x14ac:dyDescent="0.25">
      <c r="A9" s="43" t="s">
        <v>315</v>
      </c>
      <c r="B9" s="28"/>
      <c r="C9" s="28"/>
      <c r="D9" s="28"/>
      <c r="E9" s="64"/>
      <c r="F9" s="64"/>
      <c r="G9" s="263"/>
      <c r="H9" s="28"/>
      <c r="I9" s="263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7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10"/>
      <c r="EL9" s="10"/>
      <c r="EM9" s="10"/>
      <c r="EN9" s="10"/>
      <c r="EO9" s="10"/>
      <c r="EP9" s="10"/>
      <c r="EQ9" s="10"/>
      <c r="ER9" s="10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</row>
    <row r="10" spans="1:188" x14ac:dyDescent="0.25">
      <c r="A10" s="28" t="s">
        <v>163</v>
      </c>
      <c r="B10" s="28"/>
      <c r="C10" s="28"/>
      <c r="D10" s="28"/>
      <c r="E10" s="64"/>
      <c r="F10" s="64"/>
      <c r="G10" s="263"/>
      <c r="H10" s="28"/>
      <c r="I10" s="263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0"/>
      <c r="EL10" s="10"/>
      <c r="EM10" s="10"/>
      <c r="EN10" s="10"/>
      <c r="EO10" s="10"/>
      <c r="EP10" s="10"/>
      <c r="EQ10" s="10"/>
      <c r="ER10" s="10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</row>
    <row r="11" spans="1:188" ht="15" customHeight="1" x14ac:dyDescent="0.25">
      <c r="A11" s="43"/>
      <c r="B11" s="43"/>
      <c r="C11" s="43"/>
      <c r="D11" s="43"/>
      <c r="E11" s="64"/>
      <c r="F11" s="64"/>
      <c r="G11" s="263"/>
      <c r="H11" s="43"/>
      <c r="I11" s="26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10"/>
      <c r="EL11" s="10"/>
      <c r="EM11" s="10"/>
      <c r="EN11" s="10"/>
      <c r="EO11" s="10"/>
      <c r="EP11" s="10"/>
      <c r="EQ11" s="10"/>
      <c r="ER11" s="10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</row>
    <row r="12" spans="1:188" ht="27" customHeight="1" x14ac:dyDescent="0.25">
      <c r="A12" s="293" t="s">
        <v>271</v>
      </c>
      <c r="B12" s="293"/>
      <c r="C12" s="293"/>
      <c r="D12" s="293"/>
      <c r="E12" s="293"/>
      <c r="F12" s="293"/>
      <c r="G12" s="293"/>
      <c r="H12" s="293"/>
      <c r="I12" s="293"/>
      <c r="J12" s="293"/>
      <c r="K12" s="54"/>
      <c r="L12" s="54"/>
      <c r="M12" s="54"/>
      <c r="N12" s="54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10"/>
      <c r="EL12" s="10"/>
      <c r="EM12" s="10"/>
      <c r="EN12" s="10"/>
      <c r="EO12" s="10"/>
      <c r="EP12" s="10"/>
      <c r="EQ12" s="10"/>
      <c r="ER12" s="10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</row>
    <row r="13" spans="1:188" ht="33.75" x14ac:dyDescent="0.25">
      <c r="A13" s="49" t="s">
        <v>0</v>
      </c>
      <c r="B13" s="49" t="s">
        <v>1</v>
      </c>
      <c r="C13" s="36" t="s">
        <v>269</v>
      </c>
      <c r="D13" s="36" t="s">
        <v>160</v>
      </c>
      <c r="E13" s="214" t="s">
        <v>390</v>
      </c>
      <c r="F13" s="65" t="s">
        <v>4</v>
      </c>
      <c r="G13" s="264" t="s">
        <v>390</v>
      </c>
      <c r="H13" s="36" t="s">
        <v>5</v>
      </c>
      <c r="I13" s="264" t="s">
        <v>390</v>
      </c>
      <c r="J13" s="36" t="s">
        <v>6</v>
      </c>
      <c r="K13" s="36" t="s">
        <v>391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10"/>
      <c r="EL13" s="10"/>
      <c r="EM13" s="10"/>
      <c r="EN13" s="10"/>
      <c r="EO13" s="10"/>
      <c r="EP13" s="10"/>
      <c r="EQ13" s="10"/>
      <c r="ER13" s="10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</row>
    <row r="14" spans="1:188" ht="15" customHeight="1" thickBot="1" x14ac:dyDescent="0.3">
      <c r="A14" s="69">
        <v>1</v>
      </c>
      <c r="B14" s="27">
        <v>2</v>
      </c>
      <c r="C14" s="27">
        <v>3</v>
      </c>
      <c r="D14" s="27">
        <v>4</v>
      </c>
      <c r="E14" s="66">
        <v>5</v>
      </c>
      <c r="F14" s="66">
        <v>5</v>
      </c>
      <c r="G14" s="269">
        <v>7</v>
      </c>
      <c r="H14" s="51">
        <v>6</v>
      </c>
      <c r="I14" s="265">
        <v>9</v>
      </c>
      <c r="J14" s="99">
        <v>7</v>
      </c>
      <c r="K14" s="44">
        <v>11</v>
      </c>
    </row>
    <row r="15" spans="1:188" x14ac:dyDescent="0.25">
      <c r="A15" s="70" t="s">
        <v>161</v>
      </c>
      <c r="B15" s="41" t="s">
        <v>162</v>
      </c>
      <c r="C15" s="42" t="s">
        <v>9</v>
      </c>
      <c r="D15" s="57">
        <v>16934682.5</v>
      </c>
      <c r="E15" s="57">
        <v>4434831.5</v>
      </c>
      <c r="F15" s="57">
        <v>16987774</v>
      </c>
      <c r="G15" s="266">
        <v>6319543.8000000007</v>
      </c>
      <c r="H15" s="50">
        <v>-53091.5</v>
      </c>
      <c r="I15" s="266">
        <v>-1884712.3000000007</v>
      </c>
      <c r="J15" s="274">
        <v>1.0031350750154306</v>
      </c>
      <c r="K15" s="278">
        <v>142.49794608881984</v>
      </c>
      <c r="L15" s="55"/>
      <c r="M15" s="55"/>
    </row>
    <row r="16" spans="1:188" x14ac:dyDescent="0.25">
      <c r="A16" s="71" t="s">
        <v>8</v>
      </c>
      <c r="B16" s="37"/>
      <c r="C16" s="38"/>
      <c r="D16" s="49"/>
      <c r="E16" s="65"/>
      <c r="F16" s="65"/>
      <c r="G16" s="270"/>
      <c r="H16" s="40"/>
      <c r="I16" s="258"/>
      <c r="J16" s="275"/>
      <c r="K16" s="279"/>
      <c r="M16" s="55"/>
    </row>
    <row r="17" spans="1:13" x14ac:dyDescent="0.25">
      <c r="A17" s="72" t="s">
        <v>200</v>
      </c>
      <c r="B17" s="37"/>
      <c r="C17" s="38" t="s">
        <v>194</v>
      </c>
      <c r="D17" s="56">
        <v>7214471.0999999996</v>
      </c>
      <c r="E17" s="56">
        <v>1940139.3</v>
      </c>
      <c r="F17" s="56">
        <v>7617010.9000000013</v>
      </c>
      <c r="G17" s="259">
        <v>2205279.1</v>
      </c>
      <c r="H17" s="52">
        <v>-402539.80000000168</v>
      </c>
      <c r="I17" s="259">
        <v>-265139.80000000005</v>
      </c>
      <c r="J17" s="275">
        <v>1.0557961622439658</v>
      </c>
      <c r="K17" s="279">
        <v>113.66601872350093</v>
      </c>
      <c r="L17" s="55"/>
      <c r="M17" s="55"/>
    </row>
    <row r="18" spans="1:13" x14ac:dyDescent="0.25">
      <c r="A18" s="72" t="s">
        <v>201</v>
      </c>
      <c r="B18" s="37"/>
      <c r="C18" s="38" t="s">
        <v>298</v>
      </c>
      <c r="D18" s="67">
        <v>4874529.5</v>
      </c>
      <c r="E18" s="67">
        <v>1459703.8</v>
      </c>
      <c r="F18" s="67">
        <v>4905773.7</v>
      </c>
      <c r="G18" s="258">
        <v>1468711.1</v>
      </c>
      <c r="H18" s="40">
        <v>-31244.200000000186</v>
      </c>
      <c r="I18" s="258">
        <v>-9007.3000000000466</v>
      </c>
      <c r="J18" s="276">
        <v>1.0064096852834721</v>
      </c>
      <c r="K18" s="280">
        <v>100.6170635439875</v>
      </c>
      <c r="L18" s="55"/>
      <c r="M18" s="55"/>
    </row>
    <row r="19" spans="1:13" x14ac:dyDescent="0.25">
      <c r="A19" s="71" t="s">
        <v>196</v>
      </c>
      <c r="B19" s="37"/>
      <c r="C19" s="38" t="s">
        <v>195</v>
      </c>
      <c r="D19" s="40">
        <v>1354716.5</v>
      </c>
      <c r="E19" s="67">
        <v>462238.8</v>
      </c>
      <c r="F19" s="67">
        <v>1374771.7</v>
      </c>
      <c r="G19" s="258">
        <v>482294</v>
      </c>
      <c r="H19" s="40">
        <v>-20055.199999999953</v>
      </c>
      <c r="I19" s="258">
        <v>-20055.200000000012</v>
      </c>
      <c r="J19" s="276">
        <v>1.0148039829735593</v>
      </c>
      <c r="K19" s="280">
        <v>104.33870977512056</v>
      </c>
      <c r="M19" s="55"/>
    </row>
    <row r="20" spans="1:13" x14ac:dyDescent="0.25">
      <c r="A20" s="71" t="s">
        <v>198</v>
      </c>
      <c r="B20" s="37"/>
      <c r="C20" s="38" t="s">
        <v>197</v>
      </c>
      <c r="D20" s="40">
        <v>3519813</v>
      </c>
      <c r="E20" s="67">
        <v>997465</v>
      </c>
      <c r="F20" s="258">
        <v>3531002</v>
      </c>
      <c r="G20" s="258">
        <v>986417.1</v>
      </c>
      <c r="H20" s="40">
        <v>-11189</v>
      </c>
      <c r="I20" s="258">
        <v>11047.900000000023</v>
      </c>
      <c r="J20" s="276">
        <v>1.0031788620588651</v>
      </c>
      <c r="K20" s="280">
        <v>98.89240223967758</v>
      </c>
      <c r="M20" s="55"/>
    </row>
    <row r="21" spans="1:13" ht="34.5" x14ac:dyDescent="0.25">
      <c r="A21" s="73" t="s">
        <v>202</v>
      </c>
      <c r="B21" s="37"/>
      <c r="C21" s="39" t="s">
        <v>199</v>
      </c>
      <c r="D21" s="67">
        <v>18978.900000000001</v>
      </c>
      <c r="E21" s="67">
        <v>5005.5</v>
      </c>
      <c r="F21" s="258">
        <v>16976.8</v>
      </c>
      <c r="G21" s="258">
        <v>4374.3</v>
      </c>
      <c r="H21" s="40">
        <v>2002.1000000000022</v>
      </c>
      <c r="I21" s="258">
        <v>631.19999999999982</v>
      </c>
      <c r="J21" s="276">
        <v>0.89450916544162196</v>
      </c>
      <c r="K21" s="280">
        <v>87.389871141744081</v>
      </c>
      <c r="M21" s="55"/>
    </row>
    <row r="22" spans="1:13" ht="34.5" x14ac:dyDescent="0.25">
      <c r="A22" s="46" t="s">
        <v>204</v>
      </c>
      <c r="B22" s="37"/>
      <c r="C22" s="39" t="s">
        <v>203</v>
      </c>
      <c r="D22" s="40">
        <v>18978.900000000001</v>
      </c>
      <c r="E22" s="67">
        <v>5005.5</v>
      </c>
      <c r="F22" s="258">
        <v>16976.8</v>
      </c>
      <c r="G22" s="258">
        <v>4374.3</v>
      </c>
      <c r="H22" s="40">
        <v>2002.1000000000022</v>
      </c>
      <c r="I22" s="258">
        <v>631.19999999999982</v>
      </c>
      <c r="J22" s="276">
        <v>0.89450916544162196</v>
      </c>
      <c r="K22" s="280">
        <v>87.389871141744081</v>
      </c>
      <c r="M22" s="55"/>
    </row>
    <row r="23" spans="1:13" x14ac:dyDescent="0.25">
      <c r="A23" s="72" t="s">
        <v>205</v>
      </c>
      <c r="B23" s="37"/>
      <c r="C23" s="38" t="s">
        <v>299</v>
      </c>
      <c r="D23" s="67">
        <v>171065.2</v>
      </c>
      <c r="E23" s="67">
        <v>45515</v>
      </c>
      <c r="F23" s="258">
        <v>169442.9</v>
      </c>
      <c r="G23" s="258">
        <v>44264.299999999996</v>
      </c>
      <c r="H23" s="40">
        <v>1622.3000000000175</v>
      </c>
      <c r="I23" s="258">
        <v>1250.7000000000044</v>
      </c>
      <c r="J23" s="276">
        <v>0.99051648143514859</v>
      </c>
      <c r="K23" s="280">
        <v>97.252114687465664</v>
      </c>
      <c r="M23" s="55"/>
    </row>
    <row r="24" spans="1:13" ht="23.25" x14ac:dyDescent="0.25">
      <c r="A24" s="46" t="s">
        <v>207</v>
      </c>
      <c r="B24" s="37"/>
      <c r="C24" s="39" t="s">
        <v>206</v>
      </c>
      <c r="D24" s="40">
        <v>166904</v>
      </c>
      <c r="E24" s="67">
        <v>44000</v>
      </c>
      <c r="F24" s="258">
        <v>165226.6</v>
      </c>
      <c r="G24" s="258">
        <v>42694.2</v>
      </c>
      <c r="H24" s="40">
        <v>1677.3999999999942</v>
      </c>
      <c r="I24" s="258">
        <v>1305.8000000000029</v>
      </c>
      <c r="J24" s="276">
        <v>0.98994991132627141</v>
      </c>
      <c r="K24" s="280">
        <v>97.032272727272712</v>
      </c>
      <c r="M24" s="55"/>
    </row>
    <row r="25" spans="1:13" hidden="1" x14ac:dyDescent="0.25">
      <c r="A25" s="71" t="s">
        <v>208</v>
      </c>
      <c r="B25" s="37"/>
      <c r="C25" s="38" t="s">
        <v>209</v>
      </c>
      <c r="D25" s="40">
        <v>0</v>
      </c>
      <c r="E25" s="257">
        <v>0</v>
      </c>
      <c r="F25" s="258">
        <v>0</v>
      </c>
      <c r="G25" s="258">
        <v>0</v>
      </c>
      <c r="H25" s="40">
        <v>0</v>
      </c>
      <c r="I25" s="258">
        <v>0</v>
      </c>
      <c r="J25" s="276" t="e">
        <v>#DIV/0!</v>
      </c>
      <c r="K25" s="280" t="e">
        <v>#DIV/0!</v>
      </c>
      <c r="M25" s="55"/>
    </row>
    <row r="26" spans="1:13" ht="23.25" x14ac:dyDescent="0.25">
      <c r="A26" s="46" t="s">
        <v>210</v>
      </c>
      <c r="B26" s="37"/>
      <c r="C26" s="39" t="s">
        <v>211</v>
      </c>
      <c r="D26" s="40">
        <v>4161.2</v>
      </c>
      <c r="E26" s="67">
        <v>1515</v>
      </c>
      <c r="F26" s="258">
        <v>4216.3</v>
      </c>
      <c r="G26" s="258">
        <v>1570.1</v>
      </c>
      <c r="H26" s="40">
        <v>-55.100000000000364</v>
      </c>
      <c r="I26" s="258">
        <v>-55.099999999999909</v>
      </c>
      <c r="J26" s="276">
        <v>1.0132413726809575</v>
      </c>
      <c r="K26" s="280">
        <v>103.63696369636963</v>
      </c>
      <c r="M26" s="55"/>
    </row>
    <row r="27" spans="1:13" x14ac:dyDescent="0.25">
      <c r="A27" s="72" t="s">
        <v>212</v>
      </c>
      <c r="B27" s="37"/>
      <c r="C27" s="38" t="s">
        <v>300</v>
      </c>
      <c r="D27" s="67">
        <v>95347.8</v>
      </c>
      <c r="E27" s="67">
        <v>54726.100000000006</v>
      </c>
      <c r="F27" s="258">
        <v>108429.4</v>
      </c>
      <c r="G27" s="258">
        <v>62871.8</v>
      </c>
      <c r="H27" s="40">
        <v>-13081.599999999991</v>
      </c>
      <c r="I27" s="258">
        <v>-8145.6999999999971</v>
      </c>
      <c r="J27" s="276">
        <v>1.1371987607474949</v>
      </c>
      <c r="K27" s="280">
        <v>114.88448838853856</v>
      </c>
      <c r="M27" s="55"/>
    </row>
    <row r="28" spans="1:13" x14ac:dyDescent="0.25">
      <c r="A28" s="71" t="s">
        <v>213</v>
      </c>
      <c r="B28" s="37"/>
      <c r="C28" s="38" t="s">
        <v>214</v>
      </c>
      <c r="D28" s="40">
        <v>84029.8</v>
      </c>
      <c r="E28" s="67">
        <v>50529.8</v>
      </c>
      <c r="F28" s="258">
        <v>96227.199999999997</v>
      </c>
      <c r="G28" s="258">
        <v>57791.3</v>
      </c>
      <c r="H28" s="40">
        <v>-12197.399999999994</v>
      </c>
      <c r="I28" s="258">
        <v>-7261.5</v>
      </c>
      <c r="J28" s="276">
        <v>1.1451556471632682</v>
      </c>
      <c r="K28" s="280">
        <v>114.37072776856429</v>
      </c>
      <c r="M28" s="55"/>
    </row>
    <row r="29" spans="1:13" x14ac:dyDescent="0.25">
      <c r="A29" s="71" t="s">
        <v>215</v>
      </c>
      <c r="B29" s="37"/>
      <c r="C29" s="38" t="s">
        <v>216</v>
      </c>
      <c r="D29" s="40">
        <v>11318</v>
      </c>
      <c r="E29" s="67">
        <v>4196.3</v>
      </c>
      <c r="F29" s="258">
        <v>12202.2</v>
      </c>
      <c r="G29" s="258">
        <v>5080.5</v>
      </c>
      <c r="H29" s="40">
        <v>-884.20000000000073</v>
      </c>
      <c r="I29" s="258">
        <v>-884.19999999999982</v>
      </c>
      <c r="J29" s="276">
        <v>1.0781233433468811</v>
      </c>
      <c r="K29" s="280">
        <v>121.0709434501823</v>
      </c>
      <c r="M29" s="55"/>
    </row>
    <row r="30" spans="1:13" x14ac:dyDescent="0.25">
      <c r="A30" s="72" t="s">
        <v>217</v>
      </c>
      <c r="B30" s="37"/>
      <c r="C30" s="38" t="s">
        <v>218</v>
      </c>
      <c r="D30" s="67">
        <v>54876.800000000003</v>
      </c>
      <c r="E30" s="67">
        <v>13321.1</v>
      </c>
      <c r="F30" s="258">
        <v>62875.199999999997</v>
      </c>
      <c r="G30" s="258">
        <v>17845.199999999997</v>
      </c>
      <c r="H30" s="40">
        <v>-7998.3999999999942</v>
      </c>
      <c r="I30" s="258">
        <v>-4524.0999999999967</v>
      </c>
      <c r="J30" s="276">
        <v>1.1457519388885649</v>
      </c>
      <c r="K30" s="280">
        <v>133.96191005247312</v>
      </c>
      <c r="M30" s="55"/>
    </row>
    <row r="31" spans="1:13" ht="34.5" x14ac:dyDescent="0.25">
      <c r="A31" s="46" t="s">
        <v>219</v>
      </c>
      <c r="B31" s="37"/>
      <c r="C31" s="39" t="s">
        <v>301</v>
      </c>
      <c r="D31" s="40">
        <v>40841.800000000003</v>
      </c>
      <c r="E31" s="67">
        <v>10537.1</v>
      </c>
      <c r="F31" s="258">
        <v>39194.5</v>
      </c>
      <c r="G31" s="258">
        <v>11247.8</v>
      </c>
      <c r="H31" s="40">
        <v>1647.3000000000029</v>
      </c>
      <c r="I31" s="258">
        <v>-710.69999999999891</v>
      </c>
      <c r="J31" s="276">
        <v>0.95966632224828474</v>
      </c>
      <c r="K31" s="280">
        <v>106.74474001385579</v>
      </c>
      <c r="M31" s="55"/>
    </row>
    <row r="32" spans="1:13" ht="45.75" x14ac:dyDescent="0.25">
      <c r="A32" s="46" t="s">
        <v>221</v>
      </c>
      <c r="B32" s="37"/>
      <c r="C32" s="39" t="s">
        <v>220</v>
      </c>
      <c r="D32" s="40">
        <v>14035</v>
      </c>
      <c r="E32" s="67">
        <v>2784</v>
      </c>
      <c r="F32" s="258">
        <v>23680.7</v>
      </c>
      <c r="G32" s="258">
        <v>6597.4</v>
      </c>
      <c r="H32" s="40">
        <v>-9645.7000000000007</v>
      </c>
      <c r="I32" s="258">
        <v>-3813.3999999999996</v>
      </c>
      <c r="J32" s="276">
        <v>1.6872604203776274</v>
      </c>
      <c r="K32" s="280">
        <v>236.97557471264366</v>
      </c>
      <c r="M32" s="55"/>
    </row>
    <row r="33" spans="1:13" ht="45.75" x14ac:dyDescent="0.25">
      <c r="A33" s="73" t="s">
        <v>222</v>
      </c>
      <c r="B33" s="37"/>
      <c r="C33" s="39" t="s">
        <v>223</v>
      </c>
      <c r="D33" s="67">
        <v>711233.6</v>
      </c>
      <c r="E33" s="67">
        <v>152371.19999999998</v>
      </c>
      <c r="F33" s="258">
        <v>798647.5</v>
      </c>
      <c r="G33" s="258">
        <v>239719.90000000002</v>
      </c>
      <c r="H33" s="40">
        <v>-87413.900000000023</v>
      </c>
      <c r="I33" s="258">
        <v>-87348.700000000041</v>
      </c>
      <c r="J33" s="276">
        <v>1.1229046265530762</v>
      </c>
      <c r="K33" s="280">
        <v>157.32625325520837</v>
      </c>
      <c r="M33" s="55"/>
    </row>
    <row r="34" spans="1:13" ht="102" x14ac:dyDescent="0.25">
      <c r="A34" s="46" t="s">
        <v>225</v>
      </c>
      <c r="B34" s="37"/>
      <c r="C34" s="39" t="s">
        <v>224</v>
      </c>
      <c r="D34" s="67">
        <v>599315</v>
      </c>
      <c r="E34" s="67">
        <v>120615.4</v>
      </c>
      <c r="F34" s="258">
        <v>686040</v>
      </c>
      <c r="G34" s="258">
        <v>207275.2</v>
      </c>
      <c r="H34" s="40">
        <v>-86725</v>
      </c>
      <c r="I34" s="258">
        <v>-86659.800000000017</v>
      </c>
      <c r="J34" s="276">
        <v>1.1447068736807855</v>
      </c>
      <c r="K34" s="280">
        <v>171.84803930509705</v>
      </c>
      <c r="M34" s="55"/>
    </row>
    <row r="35" spans="1:13" ht="68.25" x14ac:dyDescent="0.25">
      <c r="A35" s="46" t="s">
        <v>227</v>
      </c>
      <c r="B35" s="37"/>
      <c r="C35" s="39" t="s">
        <v>226</v>
      </c>
      <c r="D35" s="40">
        <v>434466.6</v>
      </c>
      <c r="E35" s="67">
        <v>76416.399999999994</v>
      </c>
      <c r="F35" s="258">
        <v>525231.9</v>
      </c>
      <c r="G35" s="258">
        <v>167181.70000000001</v>
      </c>
      <c r="H35" s="40">
        <v>-90765.300000000047</v>
      </c>
      <c r="I35" s="258">
        <v>-90765.300000000017</v>
      </c>
      <c r="J35" s="276">
        <v>1.2089120314426933</v>
      </c>
      <c r="K35" s="280">
        <v>218.77725200349664</v>
      </c>
      <c r="M35" s="55"/>
    </row>
    <row r="36" spans="1:13" ht="90.75" x14ac:dyDescent="0.25">
      <c r="A36" s="46" t="s">
        <v>229</v>
      </c>
      <c r="B36" s="37"/>
      <c r="C36" s="39" t="s">
        <v>228</v>
      </c>
      <c r="D36" s="40">
        <v>901.6</v>
      </c>
      <c r="E36" s="67">
        <v>240</v>
      </c>
      <c r="F36" s="258">
        <v>1112.5</v>
      </c>
      <c r="G36" s="258">
        <v>385.6</v>
      </c>
      <c r="H36" s="40">
        <v>-210.89999999999998</v>
      </c>
      <c r="I36" s="258">
        <v>-145.60000000000002</v>
      </c>
      <c r="J36" s="276">
        <v>1.2339174800354924</v>
      </c>
      <c r="K36" s="280">
        <v>160.66666666666666</v>
      </c>
      <c r="M36" s="55"/>
    </row>
    <row r="37" spans="1:13" ht="90.75" x14ac:dyDescent="0.25">
      <c r="A37" s="46" t="s">
        <v>231</v>
      </c>
      <c r="B37" s="37"/>
      <c r="C37" s="39" t="s">
        <v>230</v>
      </c>
      <c r="D37" s="40">
        <v>1334.8</v>
      </c>
      <c r="E37" s="67">
        <v>339.2</v>
      </c>
      <c r="F37" s="258">
        <v>1336.2</v>
      </c>
      <c r="G37" s="258">
        <v>340.6</v>
      </c>
      <c r="H37" s="40">
        <v>-1.4000000000000909</v>
      </c>
      <c r="I37" s="258">
        <v>-1.4000000000000341</v>
      </c>
      <c r="J37" s="276">
        <v>1.0010488462691041</v>
      </c>
      <c r="K37" s="280">
        <v>100.41273584905662</v>
      </c>
      <c r="M37" s="55"/>
    </row>
    <row r="38" spans="1:13" ht="45.75" x14ac:dyDescent="0.25">
      <c r="A38" s="46" t="s">
        <v>233</v>
      </c>
      <c r="B38" s="37"/>
      <c r="C38" s="39" t="s">
        <v>232</v>
      </c>
      <c r="D38" s="40">
        <v>162612</v>
      </c>
      <c r="E38" s="67">
        <v>43619.8</v>
      </c>
      <c r="F38" s="258">
        <v>158359.4</v>
      </c>
      <c r="G38" s="258">
        <v>39367.300000000003</v>
      </c>
      <c r="H38" s="40">
        <v>4252.6000000000058</v>
      </c>
      <c r="I38" s="258">
        <v>4252.5</v>
      </c>
      <c r="J38" s="276">
        <v>0.97384817848621252</v>
      </c>
      <c r="K38" s="280">
        <v>90.250986937124893</v>
      </c>
      <c r="M38" s="55"/>
    </row>
    <row r="39" spans="1:13" ht="23.25" x14ac:dyDescent="0.25">
      <c r="A39" s="46" t="s">
        <v>235</v>
      </c>
      <c r="B39" s="37"/>
      <c r="C39" s="39" t="s">
        <v>234</v>
      </c>
      <c r="D39" s="40">
        <v>8965</v>
      </c>
      <c r="E39" s="67">
        <v>5551</v>
      </c>
      <c r="F39" s="258">
        <v>8965</v>
      </c>
      <c r="G39" s="258">
        <v>5551</v>
      </c>
      <c r="H39" s="40">
        <v>0</v>
      </c>
      <c r="I39" s="258">
        <v>0</v>
      </c>
      <c r="J39" s="276">
        <v>1</v>
      </c>
      <c r="K39" s="280" t="s">
        <v>270</v>
      </c>
      <c r="M39" s="55"/>
    </row>
    <row r="40" spans="1:13" ht="90.75" x14ac:dyDescent="0.25">
      <c r="A40" s="46" t="s">
        <v>237</v>
      </c>
      <c r="B40" s="37"/>
      <c r="C40" s="39" t="s">
        <v>236</v>
      </c>
      <c r="D40" s="40">
        <v>102953.60000000001</v>
      </c>
      <c r="E40" s="67">
        <v>26204.799999999999</v>
      </c>
      <c r="F40" s="258">
        <v>103642.5</v>
      </c>
      <c r="G40" s="258">
        <v>26893.7</v>
      </c>
      <c r="H40" s="40">
        <v>-688.89999999999418</v>
      </c>
      <c r="I40" s="258">
        <v>-688.90000000000146</v>
      </c>
      <c r="J40" s="276">
        <v>1.0066913638765425</v>
      </c>
      <c r="K40" s="280">
        <v>102.62890768103554</v>
      </c>
      <c r="M40" s="55"/>
    </row>
    <row r="41" spans="1:13" ht="23.25" x14ac:dyDescent="0.25">
      <c r="A41" s="73" t="s">
        <v>238</v>
      </c>
      <c r="B41" s="37"/>
      <c r="C41" s="39" t="s">
        <v>239</v>
      </c>
      <c r="D41" s="67">
        <v>16387</v>
      </c>
      <c r="E41" s="67">
        <v>3681</v>
      </c>
      <c r="F41" s="258">
        <v>16519.900000000001</v>
      </c>
      <c r="G41" s="258">
        <v>3812.8999999999996</v>
      </c>
      <c r="H41" s="40">
        <v>-132.90000000000146</v>
      </c>
      <c r="I41" s="258">
        <v>-131.89999999999964</v>
      </c>
      <c r="J41" s="276">
        <v>1.008110087264295</v>
      </c>
      <c r="K41" s="280">
        <v>103.58326541700625</v>
      </c>
      <c r="M41" s="55"/>
    </row>
    <row r="42" spans="1:13" ht="23.25" x14ac:dyDescent="0.25">
      <c r="A42" s="46" t="s">
        <v>241</v>
      </c>
      <c r="B42" s="37"/>
      <c r="C42" s="39" t="s">
        <v>240</v>
      </c>
      <c r="D42" s="67">
        <v>16387</v>
      </c>
      <c r="E42" s="67">
        <v>3681</v>
      </c>
      <c r="F42" s="258">
        <v>16519.900000000001</v>
      </c>
      <c r="G42" s="258">
        <v>3812.8999999999996</v>
      </c>
      <c r="H42" s="40">
        <v>-132.90000000000146</v>
      </c>
      <c r="I42" s="258">
        <v>-131.89999999999964</v>
      </c>
      <c r="J42" s="276">
        <v>1.008110087264295</v>
      </c>
      <c r="K42" s="280">
        <v>103.58326541700625</v>
      </c>
      <c r="M42" s="55"/>
    </row>
    <row r="43" spans="1:13" ht="34.5" x14ac:dyDescent="0.25">
      <c r="A43" s="46" t="s">
        <v>242</v>
      </c>
      <c r="B43" s="37"/>
      <c r="C43" s="39" t="s">
        <v>243</v>
      </c>
      <c r="D43" s="40">
        <v>765.2</v>
      </c>
      <c r="E43" s="67">
        <v>174.8</v>
      </c>
      <c r="F43" s="258">
        <v>751</v>
      </c>
      <c r="G43" s="258">
        <v>160.6</v>
      </c>
      <c r="H43" s="40">
        <v>14.200000000000045</v>
      </c>
      <c r="I43" s="258">
        <v>14.200000000000017</v>
      </c>
      <c r="J43" s="276">
        <v>0.98144276006272868</v>
      </c>
      <c r="K43" s="280">
        <v>91.876430205949646</v>
      </c>
      <c r="M43" s="55"/>
    </row>
    <row r="44" spans="1:13" s="61" customFormat="1" ht="34.5" x14ac:dyDescent="0.25">
      <c r="A44" s="86" t="s">
        <v>245</v>
      </c>
      <c r="B44" s="145"/>
      <c r="C44" s="146" t="s">
        <v>244</v>
      </c>
      <c r="D44" s="67">
        <v>0</v>
      </c>
      <c r="E44" s="67">
        <v>0</v>
      </c>
      <c r="F44" s="258">
        <v>0.9</v>
      </c>
      <c r="G44" s="258">
        <v>0</v>
      </c>
      <c r="H44" s="40">
        <v>-0.9</v>
      </c>
      <c r="I44" s="258">
        <v>0</v>
      </c>
      <c r="J44" s="276" t="s">
        <v>270</v>
      </c>
      <c r="K44" s="280" t="s">
        <v>270</v>
      </c>
      <c r="M44" s="55"/>
    </row>
    <row r="45" spans="1:13" ht="23.25" x14ac:dyDescent="0.25">
      <c r="A45" s="46" t="s">
        <v>247</v>
      </c>
      <c r="B45" s="37"/>
      <c r="C45" s="39" t="s">
        <v>246</v>
      </c>
      <c r="D45" s="40">
        <v>5508.1</v>
      </c>
      <c r="E45" s="67">
        <v>1329.1</v>
      </c>
      <c r="F45" s="258">
        <v>5502.4</v>
      </c>
      <c r="G45" s="258">
        <v>1323.3</v>
      </c>
      <c r="H45" s="40">
        <v>5.7000000000007276</v>
      </c>
      <c r="I45" s="258">
        <v>5.7999999999999545</v>
      </c>
      <c r="J45" s="276">
        <v>0.99896516040013783</v>
      </c>
      <c r="K45" s="280">
        <v>99.563614475961188</v>
      </c>
      <c r="M45" s="55"/>
    </row>
    <row r="46" spans="1:13" ht="23.25" x14ac:dyDescent="0.25">
      <c r="A46" s="46" t="s">
        <v>249</v>
      </c>
      <c r="B46" s="37"/>
      <c r="C46" s="39" t="s">
        <v>248</v>
      </c>
      <c r="D46" s="40">
        <v>10113.700000000001</v>
      </c>
      <c r="E46" s="67">
        <v>2177.1</v>
      </c>
      <c r="F46" s="258">
        <v>10265.6</v>
      </c>
      <c r="G46" s="258">
        <v>2329</v>
      </c>
      <c r="H46" s="40">
        <v>-151.89999999999964</v>
      </c>
      <c r="I46" s="258">
        <v>-151.90000000000009</v>
      </c>
      <c r="J46" s="276">
        <v>1.015019231339668</v>
      </c>
      <c r="K46" s="280">
        <v>106.97717146662993</v>
      </c>
      <c r="M46" s="55"/>
    </row>
    <row r="47" spans="1:13" ht="45.75" x14ac:dyDescent="0.25">
      <c r="A47" s="46" t="s">
        <v>366</v>
      </c>
      <c r="B47" s="37"/>
      <c r="C47" s="146" t="s">
        <v>367</v>
      </c>
      <c r="D47" s="40">
        <v>0</v>
      </c>
      <c r="E47" s="67">
        <v>0</v>
      </c>
      <c r="F47" s="258">
        <v>0</v>
      </c>
      <c r="G47" s="258">
        <v>0</v>
      </c>
      <c r="H47" s="40">
        <v>0</v>
      </c>
      <c r="I47" s="258">
        <v>0</v>
      </c>
      <c r="J47" s="276" t="s">
        <v>270</v>
      </c>
      <c r="K47" s="280" t="s">
        <v>270</v>
      </c>
      <c r="M47" s="55"/>
    </row>
    <row r="48" spans="1:13" ht="34.5" x14ac:dyDescent="0.25">
      <c r="A48" s="73" t="s">
        <v>250</v>
      </c>
      <c r="B48" s="48"/>
      <c r="C48" s="39" t="s">
        <v>251</v>
      </c>
      <c r="D48" s="40">
        <v>11685.3</v>
      </c>
      <c r="E48" s="67">
        <v>443.2</v>
      </c>
      <c r="F48" s="258">
        <v>11756.1</v>
      </c>
      <c r="G48" s="258">
        <v>505.8</v>
      </c>
      <c r="H48" s="40">
        <v>-70.800000000001091</v>
      </c>
      <c r="I48" s="258">
        <v>-62.600000000000023</v>
      </c>
      <c r="J48" s="276">
        <v>1.0060588945084852</v>
      </c>
      <c r="K48" s="280">
        <v>114.12454873646209</v>
      </c>
      <c r="M48" s="55"/>
    </row>
    <row r="49" spans="1:13" ht="25.5" customHeight="1" x14ac:dyDescent="0.25">
      <c r="A49" s="73" t="s">
        <v>252</v>
      </c>
      <c r="B49" s="47"/>
      <c r="C49" s="39" t="s">
        <v>253</v>
      </c>
      <c r="D49" s="67">
        <v>343914.8</v>
      </c>
      <c r="E49" s="67">
        <v>80694.5</v>
      </c>
      <c r="F49" s="258">
        <v>373870.19999999995</v>
      </c>
      <c r="G49" s="258">
        <v>111153.5</v>
      </c>
      <c r="H49" s="40">
        <v>-29955.399999999965</v>
      </c>
      <c r="I49" s="258">
        <v>-30459</v>
      </c>
      <c r="J49" s="276">
        <v>1.0871012239077817</v>
      </c>
      <c r="K49" s="280">
        <v>137.74606695623618</v>
      </c>
      <c r="M49" s="55"/>
    </row>
    <row r="50" spans="1:13" ht="90.75" x14ac:dyDescent="0.25">
      <c r="A50" s="46" t="s">
        <v>302</v>
      </c>
      <c r="B50" s="47"/>
      <c r="C50" s="45" t="s">
        <v>254</v>
      </c>
      <c r="D50" s="40">
        <v>336164.8</v>
      </c>
      <c r="E50" s="67">
        <v>79864.600000000006</v>
      </c>
      <c r="F50" s="258">
        <v>355513.1</v>
      </c>
      <c r="G50" s="258">
        <v>99213</v>
      </c>
      <c r="H50" s="40">
        <v>-19348.299999999988</v>
      </c>
      <c r="I50" s="258">
        <v>-19348.399999999994</v>
      </c>
      <c r="J50" s="276">
        <v>1.0575559963446499</v>
      </c>
      <c r="K50" s="280">
        <v>124.2265033569316</v>
      </c>
      <c r="M50" s="55"/>
    </row>
    <row r="51" spans="1:13" ht="34.5" x14ac:dyDescent="0.25">
      <c r="A51" s="46" t="s">
        <v>303</v>
      </c>
      <c r="B51" s="47"/>
      <c r="C51" s="45" t="s">
        <v>255</v>
      </c>
      <c r="D51" s="40">
        <v>7750</v>
      </c>
      <c r="E51" s="67">
        <v>829.9</v>
      </c>
      <c r="F51" s="258">
        <v>18357.099999999999</v>
      </c>
      <c r="G51" s="258">
        <v>11940.5</v>
      </c>
      <c r="H51" s="40">
        <v>-10607.099999999999</v>
      </c>
      <c r="I51" s="258">
        <v>-11110.6</v>
      </c>
      <c r="J51" s="276">
        <v>2.3686580645161288</v>
      </c>
      <c r="K51" s="280">
        <v>1438.7878057597302</v>
      </c>
      <c r="M51" s="55"/>
    </row>
    <row r="52" spans="1:13" ht="23.25" x14ac:dyDescent="0.25">
      <c r="A52" s="73" t="s">
        <v>256</v>
      </c>
      <c r="B52" s="47"/>
      <c r="C52" s="32" t="s">
        <v>257</v>
      </c>
      <c r="D52" s="40">
        <v>904210.7</v>
      </c>
      <c r="E52" s="67">
        <v>124677.9</v>
      </c>
      <c r="F52" s="258">
        <v>1133974.8</v>
      </c>
      <c r="G52" s="258">
        <v>247094.2</v>
      </c>
      <c r="H52" s="40">
        <v>-229764.10000000009</v>
      </c>
      <c r="I52" s="258">
        <v>-122416.30000000002</v>
      </c>
      <c r="J52" s="276">
        <v>1.2541046019473117</v>
      </c>
      <c r="K52" s="280">
        <v>198.18604580282474</v>
      </c>
      <c r="M52" s="55"/>
    </row>
    <row r="53" spans="1:13" x14ac:dyDescent="0.25">
      <c r="A53" s="73" t="s">
        <v>258</v>
      </c>
      <c r="B53" s="47"/>
      <c r="C53" s="32" t="s">
        <v>259</v>
      </c>
      <c r="D53" s="40">
        <v>12241.5</v>
      </c>
      <c r="E53" s="67">
        <v>0</v>
      </c>
      <c r="F53" s="258">
        <v>18744.400000000001</v>
      </c>
      <c r="G53" s="258">
        <v>4926.1000000000004</v>
      </c>
      <c r="H53" s="40">
        <v>-6502.9000000000015</v>
      </c>
      <c r="I53" s="258">
        <v>-4926.1000000000004</v>
      </c>
      <c r="J53" s="276" t="s">
        <v>270</v>
      </c>
      <c r="K53" s="280" t="s">
        <v>270</v>
      </c>
      <c r="M53" s="55"/>
    </row>
    <row r="54" spans="1:13" x14ac:dyDescent="0.25">
      <c r="A54" s="73" t="s">
        <v>260</v>
      </c>
      <c r="B54" s="47"/>
      <c r="C54" s="32" t="s">
        <v>261</v>
      </c>
      <c r="D54" s="56">
        <v>9720211.4000000022</v>
      </c>
      <c r="E54" s="56">
        <v>2494692.2000000002</v>
      </c>
      <c r="F54" s="259">
        <v>9370763.0999999996</v>
      </c>
      <c r="G54" s="259">
        <v>4114264.7</v>
      </c>
      <c r="H54" s="56">
        <v>443339.10000000137</v>
      </c>
      <c r="I54" s="259">
        <v>-1619572.5</v>
      </c>
      <c r="J54" s="275">
        <v>0.9640493106970901</v>
      </c>
      <c r="K54" s="279">
        <v>164.92073450985256</v>
      </c>
      <c r="M54" s="55"/>
    </row>
    <row r="55" spans="1:13" ht="34.5" x14ac:dyDescent="0.25">
      <c r="A55" s="73" t="s">
        <v>262</v>
      </c>
      <c r="B55" s="47"/>
      <c r="C55" s="45" t="s">
        <v>263</v>
      </c>
      <c r="D55" s="67">
        <v>9763406.6000000015</v>
      </c>
      <c r="E55" s="67">
        <v>2494692.2000000002</v>
      </c>
      <c r="F55" s="258">
        <v>9413959.4000000004</v>
      </c>
      <c r="G55" s="258">
        <v>4114265.9000000004</v>
      </c>
      <c r="H55" s="67">
        <v>443338.0000000014</v>
      </c>
      <c r="I55" s="258">
        <v>-1619573.7000000002</v>
      </c>
      <c r="J55" s="276">
        <v>0.96420847616855365</v>
      </c>
      <c r="K55" s="280">
        <v>164.92078261197915</v>
      </c>
      <c r="L55" s="55"/>
      <c r="M55" s="55"/>
    </row>
    <row r="56" spans="1:13" ht="34.5" x14ac:dyDescent="0.25">
      <c r="A56" s="46" t="s">
        <v>288</v>
      </c>
      <c r="B56" s="47"/>
      <c r="C56" s="45" t="s">
        <v>287</v>
      </c>
      <c r="D56" s="67">
        <v>4020817.2</v>
      </c>
      <c r="E56" s="67">
        <v>1044751.3</v>
      </c>
      <c r="F56" s="258">
        <v>3765260.8000000003</v>
      </c>
      <c r="G56" s="258">
        <v>2431720.8000000003</v>
      </c>
      <c r="H56" s="67">
        <v>349447.20000000065</v>
      </c>
      <c r="I56" s="258">
        <v>-1386969.5000000002</v>
      </c>
      <c r="J56" s="276">
        <v>0.93644167658256139</v>
      </c>
      <c r="K56" s="280">
        <v>232.75594871238735</v>
      </c>
      <c r="M56" s="55"/>
    </row>
    <row r="57" spans="1:13" s="107" customFormat="1" ht="23.25" x14ac:dyDescent="0.25">
      <c r="A57" s="86" t="s">
        <v>384</v>
      </c>
      <c r="B57" s="108"/>
      <c r="C57" s="101" t="s">
        <v>383</v>
      </c>
      <c r="D57" s="67">
        <v>10030.700000000001</v>
      </c>
      <c r="E57" s="67">
        <v>0</v>
      </c>
      <c r="F57" s="258">
        <v>10030.700000000001</v>
      </c>
      <c r="G57" s="258">
        <v>0</v>
      </c>
      <c r="H57" s="40">
        <v>0</v>
      </c>
      <c r="I57" s="258">
        <v>0</v>
      </c>
      <c r="J57" s="276" t="s">
        <v>270</v>
      </c>
      <c r="K57" s="280" t="s">
        <v>270</v>
      </c>
      <c r="L57" s="61"/>
      <c r="M57" s="55"/>
    </row>
    <row r="58" spans="1:13" s="107" customFormat="1" ht="102" x14ac:dyDescent="0.25">
      <c r="A58" s="86" t="s">
        <v>386</v>
      </c>
      <c r="B58" s="108"/>
      <c r="C58" s="101" t="s">
        <v>385</v>
      </c>
      <c r="D58" s="67">
        <v>929.9</v>
      </c>
      <c r="E58" s="67">
        <v>0</v>
      </c>
      <c r="F58" s="258">
        <v>929.9</v>
      </c>
      <c r="G58" s="258">
        <v>0</v>
      </c>
      <c r="H58" s="40">
        <v>0</v>
      </c>
      <c r="I58" s="258">
        <v>0</v>
      </c>
      <c r="J58" s="276" t="s">
        <v>270</v>
      </c>
      <c r="K58" s="280" t="s">
        <v>270</v>
      </c>
      <c r="L58" s="61"/>
      <c r="M58" s="55"/>
    </row>
    <row r="59" spans="1:13" s="107" customFormat="1" ht="23.25" x14ac:dyDescent="0.25">
      <c r="A59" s="86" t="s">
        <v>308</v>
      </c>
      <c r="B59" s="108"/>
      <c r="C59" s="101" t="s">
        <v>309</v>
      </c>
      <c r="D59" s="67">
        <v>144.9</v>
      </c>
      <c r="E59" s="67">
        <v>0</v>
      </c>
      <c r="F59" s="258">
        <v>144.9</v>
      </c>
      <c r="G59" s="258">
        <v>0</v>
      </c>
      <c r="H59" s="40">
        <v>0</v>
      </c>
      <c r="I59" s="258">
        <v>0</v>
      </c>
      <c r="J59" s="276">
        <v>1</v>
      </c>
      <c r="K59" s="280" t="s">
        <v>270</v>
      </c>
      <c r="L59" s="61"/>
      <c r="M59" s="55"/>
    </row>
    <row r="60" spans="1:13" s="107" customFormat="1" ht="57" x14ac:dyDescent="0.25">
      <c r="A60" s="86" t="s">
        <v>368</v>
      </c>
      <c r="B60" s="108"/>
      <c r="C60" s="101" t="s">
        <v>370</v>
      </c>
      <c r="D60" s="67">
        <v>55466.6</v>
      </c>
      <c r="E60" s="67">
        <v>0</v>
      </c>
      <c r="F60" s="258">
        <v>55466.6</v>
      </c>
      <c r="G60" s="258">
        <v>5716.7</v>
      </c>
      <c r="H60" s="40">
        <v>0</v>
      </c>
      <c r="I60" s="258">
        <v>-5716.7</v>
      </c>
      <c r="J60" s="276">
        <v>1</v>
      </c>
      <c r="K60" s="280" t="s">
        <v>270</v>
      </c>
      <c r="L60" s="61"/>
      <c r="M60" s="55"/>
    </row>
    <row r="61" spans="1:13" s="107" customFormat="1" ht="34.5" x14ac:dyDescent="0.25">
      <c r="A61" s="86" t="s">
        <v>369</v>
      </c>
      <c r="B61" s="108"/>
      <c r="C61" s="101" t="s">
        <v>371</v>
      </c>
      <c r="D61" s="67">
        <v>6578</v>
      </c>
      <c r="E61" s="67">
        <v>0</v>
      </c>
      <c r="F61" s="258">
        <v>6578</v>
      </c>
      <c r="G61" s="258">
        <v>641.4</v>
      </c>
      <c r="H61" s="40">
        <v>0</v>
      </c>
      <c r="I61" s="258">
        <v>-641.4</v>
      </c>
      <c r="J61" s="276">
        <v>1</v>
      </c>
      <c r="K61" s="280" t="s">
        <v>270</v>
      </c>
      <c r="L61" s="61"/>
      <c r="M61" s="55"/>
    </row>
    <row r="62" spans="1:13" s="61" customFormat="1" x14ac:dyDescent="0.25">
      <c r="A62" s="86" t="s">
        <v>264</v>
      </c>
      <c r="B62" s="108"/>
      <c r="C62" s="147" t="s">
        <v>289</v>
      </c>
      <c r="D62" s="67">
        <v>3947667.1</v>
      </c>
      <c r="E62" s="67">
        <v>1044751.3</v>
      </c>
      <c r="F62" s="258">
        <v>3692110.7</v>
      </c>
      <c r="G62" s="258">
        <v>2425362.7000000002</v>
      </c>
      <c r="H62" s="40">
        <v>255556.39999999991</v>
      </c>
      <c r="I62" s="258">
        <v>-1380611.4000000001</v>
      </c>
      <c r="J62" s="276">
        <v>0.93526394360861886</v>
      </c>
      <c r="K62" s="280">
        <v>232.14737325524268</v>
      </c>
      <c r="M62" s="55"/>
    </row>
    <row r="63" spans="1:13" ht="23.25" x14ac:dyDescent="0.25">
      <c r="A63" s="46" t="s">
        <v>290</v>
      </c>
      <c r="B63" s="47"/>
      <c r="C63" s="45" t="s">
        <v>291</v>
      </c>
      <c r="D63" s="40">
        <v>5740020.9000000004</v>
      </c>
      <c r="E63" s="67">
        <v>1447372.4</v>
      </c>
      <c r="F63" s="258">
        <v>5646130.0999999996</v>
      </c>
      <c r="G63" s="258">
        <v>1679976.6</v>
      </c>
      <c r="H63" s="40">
        <v>93890.800000000745</v>
      </c>
      <c r="I63" s="258">
        <v>-232604.20000000019</v>
      </c>
      <c r="J63" s="276">
        <v>0.98364277732856331</v>
      </c>
      <c r="K63" s="280">
        <v>116.07079145629694</v>
      </c>
      <c r="M63" s="55"/>
    </row>
    <row r="64" spans="1:13" x14ac:dyDescent="0.25">
      <c r="A64" s="46" t="s">
        <v>396</v>
      </c>
      <c r="B64" s="47"/>
      <c r="C64" s="45" t="s">
        <v>395</v>
      </c>
      <c r="D64" s="40">
        <v>2568.5</v>
      </c>
      <c r="E64" s="67">
        <v>2568.5</v>
      </c>
      <c r="F64" s="258">
        <v>2568.5</v>
      </c>
      <c r="G64" s="258">
        <v>2568.5</v>
      </c>
      <c r="H64" s="40"/>
      <c r="I64" s="258">
        <v>0</v>
      </c>
      <c r="J64" s="276"/>
      <c r="K64" s="280"/>
      <c r="M64" s="55"/>
    </row>
    <row r="65" spans="1:13" ht="34.5" x14ac:dyDescent="0.25">
      <c r="A65" s="46" t="s">
        <v>265</v>
      </c>
      <c r="B65" s="47"/>
      <c r="C65" s="101" t="s">
        <v>294</v>
      </c>
      <c r="D65" s="40">
        <v>0</v>
      </c>
      <c r="E65" s="67">
        <v>0</v>
      </c>
      <c r="F65" s="258">
        <v>0</v>
      </c>
      <c r="G65" s="258">
        <v>0</v>
      </c>
      <c r="H65" s="40">
        <v>0</v>
      </c>
      <c r="I65" s="258">
        <v>0</v>
      </c>
      <c r="J65" s="276" t="s">
        <v>270</v>
      </c>
      <c r="K65" s="280" t="s">
        <v>270</v>
      </c>
      <c r="M65" s="55"/>
    </row>
    <row r="66" spans="1:13" ht="23.25" x14ac:dyDescent="0.25">
      <c r="A66" s="46" t="s">
        <v>266</v>
      </c>
      <c r="B66" s="47"/>
      <c r="C66" s="101" t="s">
        <v>295</v>
      </c>
      <c r="D66" s="40">
        <v>0</v>
      </c>
      <c r="E66" s="67">
        <v>0</v>
      </c>
      <c r="F66" s="258">
        <v>0</v>
      </c>
      <c r="G66" s="258">
        <v>0</v>
      </c>
      <c r="H66" s="40">
        <v>0</v>
      </c>
      <c r="I66" s="258">
        <v>0</v>
      </c>
      <c r="J66" s="276" t="s">
        <v>270</v>
      </c>
      <c r="K66" s="280" t="s">
        <v>270</v>
      </c>
      <c r="M66" s="55"/>
    </row>
    <row r="67" spans="1:13" x14ac:dyDescent="0.25">
      <c r="A67" s="46" t="s">
        <v>292</v>
      </c>
      <c r="B67" s="48"/>
      <c r="C67" s="101" t="s">
        <v>293</v>
      </c>
      <c r="D67" s="40">
        <v>0</v>
      </c>
      <c r="E67" s="67">
        <v>0</v>
      </c>
      <c r="F67" s="258">
        <v>0</v>
      </c>
      <c r="G67" s="258">
        <v>0</v>
      </c>
      <c r="H67" s="40">
        <v>0</v>
      </c>
      <c r="I67" s="258">
        <v>0</v>
      </c>
      <c r="J67" s="276" t="s">
        <v>270</v>
      </c>
      <c r="K67" s="280" t="s">
        <v>270</v>
      </c>
      <c r="M67" s="55"/>
    </row>
    <row r="68" spans="1:13" ht="45.75" customHeight="1" x14ac:dyDescent="0.25">
      <c r="A68" s="46" t="s">
        <v>296</v>
      </c>
      <c r="B68" s="48"/>
      <c r="C68" s="45" t="s">
        <v>267</v>
      </c>
      <c r="D68" s="40">
        <v>312.3</v>
      </c>
      <c r="E68" s="67">
        <v>0</v>
      </c>
      <c r="F68" s="258">
        <v>315.7</v>
      </c>
      <c r="G68" s="258">
        <v>3.4</v>
      </c>
      <c r="H68" s="40">
        <v>-3.3999999999999773</v>
      </c>
      <c r="I68" s="258">
        <v>-3.4</v>
      </c>
      <c r="J68" s="276" t="s">
        <v>270</v>
      </c>
      <c r="K68" s="280" t="s">
        <v>270</v>
      </c>
      <c r="M68" s="55"/>
    </row>
    <row r="69" spans="1:13" ht="35.25" thickBot="1" x14ac:dyDescent="0.3">
      <c r="A69" s="100" t="s">
        <v>268</v>
      </c>
      <c r="B69" s="96"/>
      <c r="C69" s="97" t="s">
        <v>297</v>
      </c>
      <c r="D69" s="98">
        <v>-43507.5</v>
      </c>
      <c r="E69" s="74">
        <v>0</v>
      </c>
      <c r="F69" s="260">
        <v>-43512</v>
      </c>
      <c r="G69" s="260">
        <v>-4.5999999999999996</v>
      </c>
      <c r="H69" s="98">
        <v>4.5</v>
      </c>
      <c r="I69" s="260">
        <v>4.5999999999999996</v>
      </c>
      <c r="J69" s="277" t="s">
        <v>270</v>
      </c>
      <c r="K69" s="281" t="s">
        <v>270</v>
      </c>
      <c r="M69" s="55"/>
    </row>
    <row r="71" spans="1:13" x14ac:dyDescent="0.25">
      <c r="D71" s="55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12:J12"/>
    <mergeCell ref="A4:K4"/>
    <mergeCell ref="A5:K5"/>
    <mergeCell ref="H1:K1"/>
    <mergeCell ref="H2:K2"/>
    <mergeCell ref="I3:K3"/>
  </mergeCells>
  <pageMargins left="0.31496062992125984" right="0" top="0.35433070866141736" bottom="0.35433070866141736" header="0.31496062992125984" footer="0.31496062992125984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449"/>
  <sheetViews>
    <sheetView view="pageBreakPreview" zoomScale="60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R431" sqref="R431"/>
    </sheetView>
  </sheetViews>
  <sheetFormatPr defaultRowHeight="15" x14ac:dyDescent="0.25"/>
  <cols>
    <col min="1" max="1" width="57.7109375" style="195" customWidth="1"/>
    <col min="2" max="2" width="10.28515625" style="60" customWidth="1"/>
    <col min="3" max="3" width="7.140625" style="60" customWidth="1"/>
    <col min="4" max="4" width="6.140625" style="60" customWidth="1"/>
    <col min="5" max="5" width="16.5703125" style="60" customWidth="1"/>
    <col min="6" max="6" width="5.42578125" style="60" customWidth="1"/>
    <col min="7" max="8" width="17.28515625" style="60" customWidth="1"/>
    <col min="9" max="10" width="17.140625" style="234" customWidth="1"/>
    <col min="11" max="12" width="17.7109375" style="60" customWidth="1"/>
    <col min="13" max="13" width="14.140625" style="60" customWidth="1"/>
    <col min="14" max="14" width="18.28515625" style="195" customWidth="1"/>
    <col min="15" max="15" width="16.42578125" style="195" bestFit="1" customWidth="1"/>
    <col min="16" max="16" width="14.7109375" style="195" bestFit="1" customWidth="1"/>
    <col min="17" max="17" width="15.140625" style="61" bestFit="1" customWidth="1"/>
    <col min="18" max="19" width="14" style="195" bestFit="1" customWidth="1"/>
    <col min="20" max="20" width="12.7109375" style="195" bestFit="1" customWidth="1"/>
    <col min="21" max="16384" width="9.140625" style="195"/>
  </cols>
  <sheetData>
    <row r="1" spans="1:21" ht="19.5" x14ac:dyDescent="0.25">
      <c r="A1" s="306" t="s">
        <v>159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3" spans="1:21" ht="60" customHeight="1" x14ac:dyDescent="0.25">
      <c r="A3" s="217" t="s">
        <v>0</v>
      </c>
      <c r="B3" s="217" t="s">
        <v>1</v>
      </c>
      <c r="C3" s="310" t="s">
        <v>2</v>
      </c>
      <c r="D3" s="310"/>
      <c r="E3" s="310"/>
      <c r="F3" s="310"/>
      <c r="G3" s="217" t="s">
        <v>3</v>
      </c>
      <c r="H3" s="21" t="s">
        <v>390</v>
      </c>
      <c r="I3" s="248" t="s">
        <v>4</v>
      </c>
      <c r="J3" s="252" t="s">
        <v>390</v>
      </c>
      <c r="K3" s="217" t="s">
        <v>5</v>
      </c>
      <c r="L3" s="21" t="s">
        <v>393</v>
      </c>
      <c r="M3" s="217" t="s">
        <v>6</v>
      </c>
      <c r="N3" s="217" t="s">
        <v>391</v>
      </c>
    </row>
    <row r="4" spans="1:21" s="197" customFormat="1" ht="12" thickBot="1" x14ac:dyDescent="0.3">
      <c r="A4" s="196">
        <v>1</v>
      </c>
      <c r="B4" s="218">
        <v>2</v>
      </c>
      <c r="C4" s="311">
        <v>3</v>
      </c>
      <c r="D4" s="311"/>
      <c r="E4" s="311"/>
      <c r="F4" s="311"/>
      <c r="G4" s="218">
        <v>4</v>
      </c>
      <c r="H4" s="142">
        <v>5</v>
      </c>
      <c r="I4" s="222">
        <v>6</v>
      </c>
      <c r="J4" s="222">
        <v>7</v>
      </c>
      <c r="K4" s="218" t="s">
        <v>353</v>
      </c>
      <c r="L4" s="143" t="s">
        <v>354</v>
      </c>
      <c r="M4" s="218" t="s">
        <v>355</v>
      </c>
      <c r="N4" s="218" t="s">
        <v>356</v>
      </c>
    </row>
    <row r="5" spans="1:21" s="4" customFormat="1" ht="15.75" x14ac:dyDescent="0.25">
      <c r="A5" s="211" t="s">
        <v>7</v>
      </c>
      <c r="B5" s="194">
        <v>200</v>
      </c>
      <c r="C5" s="312" t="s">
        <v>9</v>
      </c>
      <c r="D5" s="313"/>
      <c r="E5" s="313"/>
      <c r="F5" s="314"/>
      <c r="G5" s="95">
        <v>18594463.699999999</v>
      </c>
      <c r="H5" s="95">
        <v>5599114.7999999998</v>
      </c>
      <c r="I5" s="249">
        <v>17298058.399999999</v>
      </c>
      <c r="J5" s="253">
        <v>6269520.7000000002</v>
      </c>
      <c r="K5" s="14">
        <v>1296405.3999999999</v>
      </c>
      <c r="L5" s="14">
        <v>-670405.80000000005</v>
      </c>
      <c r="M5" s="198">
        <v>0.93028003439494711</v>
      </c>
      <c r="N5" s="282">
        <v>1.1197342549223421</v>
      </c>
      <c r="O5" s="199"/>
      <c r="P5" s="199"/>
      <c r="Q5" s="199"/>
      <c r="R5" s="199"/>
      <c r="S5" s="199"/>
      <c r="T5" s="199"/>
      <c r="U5" s="199"/>
    </row>
    <row r="6" spans="1:21" ht="15.75" x14ac:dyDescent="0.25">
      <c r="A6" s="170" t="s">
        <v>8</v>
      </c>
      <c r="B6" s="84"/>
      <c r="C6" s="300"/>
      <c r="D6" s="301"/>
      <c r="E6" s="301"/>
      <c r="F6" s="302"/>
      <c r="G6" s="77"/>
      <c r="H6" s="77"/>
      <c r="I6" s="223"/>
      <c r="J6" s="223"/>
      <c r="K6" s="77"/>
      <c r="L6" s="78"/>
      <c r="M6" s="162"/>
      <c r="N6" s="200"/>
      <c r="O6" s="199"/>
      <c r="P6" s="199"/>
      <c r="Q6" s="199"/>
      <c r="R6" s="199"/>
      <c r="S6" s="199"/>
      <c r="T6" s="199"/>
    </row>
    <row r="7" spans="1:21" ht="15.75" x14ac:dyDescent="0.25">
      <c r="A7" s="171" t="s">
        <v>84</v>
      </c>
      <c r="B7" s="84">
        <v>200</v>
      </c>
      <c r="C7" s="92" t="s">
        <v>156</v>
      </c>
      <c r="D7" s="93" t="s">
        <v>10</v>
      </c>
      <c r="E7" s="93" t="s">
        <v>157</v>
      </c>
      <c r="F7" s="94"/>
      <c r="G7" s="22">
        <v>2131819.1</v>
      </c>
      <c r="H7" s="22">
        <v>602286.80000000005</v>
      </c>
      <c r="I7" s="224">
        <v>2052301</v>
      </c>
      <c r="J7" s="224">
        <v>649708.80000000005</v>
      </c>
      <c r="K7" s="22">
        <v>79518</v>
      </c>
      <c r="L7" s="22">
        <v>-47422</v>
      </c>
      <c r="M7" s="163">
        <v>0.96269944258121576</v>
      </c>
      <c r="N7" s="201">
        <v>1.0787366085393204</v>
      </c>
      <c r="O7" s="199"/>
      <c r="P7" s="199"/>
      <c r="Q7" s="199"/>
      <c r="R7" s="199"/>
      <c r="S7" s="199"/>
      <c r="T7" s="199"/>
    </row>
    <row r="8" spans="1:21" ht="42.75" x14ac:dyDescent="0.25">
      <c r="A8" s="171" t="s">
        <v>85</v>
      </c>
      <c r="B8" s="84">
        <v>200</v>
      </c>
      <c r="C8" s="92" t="s">
        <v>156</v>
      </c>
      <c r="D8" s="93" t="s">
        <v>11</v>
      </c>
      <c r="E8" s="93" t="s">
        <v>157</v>
      </c>
      <c r="F8" s="94"/>
      <c r="G8" s="22">
        <v>1994.2</v>
      </c>
      <c r="H8" s="22">
        <v>0</v>
      </c>
      <c r="I8" s="224">
        <v>1994.2</v>
      </c>
      <c r="J8" s="224">
        <v>52</v>
      </c>
      <c r="K8" s="22">
        <v>0</v>
      </c>
      <c r="L8" s="255">
        <v>-52</v>
      </c>
      <c r="M8" s="163">
        <v>1</v>
      </c>
      <c r="N8" s="201" t="s">
        <v>270</v>
      </c>
      <c r="O8" s="199"/>
      <c r="P8" s="199"/>
      <c r="Q8" s="199"/>
      <c r="R8" s="199"/>
      <c r="S8" s="199"/>
      <c r="T8" s="199"/>
    </row>
    <row r="9" spans="1:21" ht="71.25" x14ac:dyDescent="0.25">
      <c r="A9" s="171" t="s">
        <v>86</v>
      </c>
      <c r="B9" s="84">
        <v>200</v>
      </c>
      <c r="C9" s="92" t="s">
        <v>156</v>
      </c>
      <c r="D9" s="93" t="s">
        <v>11</v>
      </c>
      <c r="E9" s="93" t="s">
        <v>157</v>
      </c>
      <c r="F9" s="94" t="s">
        <v>12</v>
      </c>
      <c r="G9" s="22">
        <v>1994.2</v>
      </c>
      <c r="H9" s="22">
        <v>0</v>
      </c>
      <c r="I9" s="224">
        <v>1994.2</v>
      </c>
      <c r="J9" s="224">
        <v>52</v>
      </c>
      <c r="K9" s="22">
        <v>0</v>
      </c>
      <c r="L9" s="22">
        <v>-52</v>
      </c>
      <c r="M9" s="163">
        <v>1</v>
      </c>
      <c r="N9" s="201" t="s">
        <v>270</v>
      </c>
      <c r="O9" s="199"/>
      <c r="P9" s="199"/>
      <c r="Q9" s="199"/>
      <c r="R9" s="199"/>
      <c r="S9" s="199"/>
      <c r="T9" s="199"/>
    </row>
    <row r="10" spans="1:21" ht="28.5" x14ac:dyDescent="0.25">
      <c r="A10" s="171" t="s">
        <v>87</v>
      </c>
      <c r="B10" s="84">
        <v>200</v>
      </c>
      <c r="C10" s="181" t="s">
        <v>156</v>
      </c>
      <c r="D10" s="182" t="s">
        <v>11</v>
      </c>
      <c r="E10" s="182" t="s">
        <v>157</v>
      </c>
      <c r="F10" s="183" t="s">
        <v>13</v>
      </c>
      <c r="G10" s="22">
        <v>1994.2</v>
      </c>
      <c r="H10" s="22">
        <v>0</v>
      </c>
      <c r="I10" s="242">
        <v>1994.2</v>
      </c>
      <c r="J10" s="242">
        <v>52</v>
      </c>
      <c r="K10" s="22">
        <v>0</v>
      </c>
      <c r="L10" s="22">
        <v>-52</v>
      </c>
      <c r="M10" s="163">
        <v>1</v>
      </c>
      <c r="N10" s="201" t="s">
        <v>270</v>
      </c>
      <c r="O10" s="199"/>
      <c r="P10" s="199"/>
      <c r="Q10" s="199"/>
      <c r="R10" s="199"/>
      <c r="S10" s="199"/>
      <c r="T10" s="199"/>
    </row>
    <row r="11" spans="1:21" ht="30" x14ac:dyDescent="0.25">
      <c r="A11" s="87" t="s">
        <v>88</v>
      </c>
      <c r="B11" s="84">
        <v>200</v>
      </c>
      <c r="C11" s="89" t="s">
        <v>156</v>
      </c>
      <c r="D11" s="90" t="s">
        <v>11</v>
      </c>
      <c r="E11" s="90" t="s">
        <v>157</v>
      </c>
      <c r="F11" s="85" t="s">
        <v>14</v>
      </c>
      <c r="G11" s="235">
        <v>1619.4</v>
      </c>
      <c r="H11" s="144">
        <v>0</v>
      </c>
      <c r="I11" s="226">
        <v>1619.4</v>
      </c>
      <c r="J11" s="166">
        <v>0</v>
      </c>
      <c r="K11" s="23">
        <v>0</v>
      </c>
      <c r="L11" s="23">
        <v>0</v>
      </c>
      <c r="M11" s="162">
        <v>1</v>
      </c>
      <c r="N11" s="200" t="s">
        <v>270</v>
      </c>
      <c r="O11" s="199"/>
      <c r="P11" s="199"/>
      <c r="Q11" s="199"/>
      <c r="R11" s="199"/>
      <c r="S11" s="199"/>
      <c r="T11" s="199"/>
    </row>
    <row r="12" spans="1:21" ht="45" x14ac:dyDescent="0.25">
      <c r="A12" s="87" t="s">
        <v>274</v>
      </c>
      <c r="B12" s="84">
        <v>200</v>
      </c>
      <c r="C12" s="89" t="s">
        <v>156</v>
      </c>
      <c r="D12" s="90" t="s">
        <v>11</v>
      </c>
      <c r="E12" s="90" t="s">
        <v>157</v>
      </c>
      <c r="F12" s="85" t="s">
        <v>272</v>
      </c>
      <c r="G12" s="235">
        <v>374.8</v>
      </c>
      <c r="H12" s="144">
        <v>0</v>
      </c>
      <c r="I12" s="166">
        <v>374.8</v>
      </c>
      <c r="J12" s="166">
        <v>52</v>
      </c>
      <c r="K12" s="23">
        <v>0</v>
      </c>
      <c r="L12" s="23">
        <v>-52</v>
      </c>
      <c r="M12" s="162">
        <v>1</v>
      </c>
      <c r="N12" s="200" t="s">
        <v>270</v>
      </c>
      <c r="O12" s="199"/>
      <c r="P12" s="199"/>
      <c r="Q12" s="199"/>
      <c r="R12" s="199"/>
      <c r="S12" s="199"/>
      <c r="T12" s="199"/>
    </row>
    <row r="13" spans="1:21" ht="57" x14ac:dyDescent="0.25">
      <c r="A13" s="171" t="s">
        <v>90</v>
      </c>
      <c r="B13" s="84">
        <v>200</v>
      </c>
      <c r="C13" s="92" t="s">
        <v>156</v>
      </c>
      <c r="D13" s="93" t="s">
        <v>16</v>
      </c>
      <c r="E13" s="93" t="s">
        <v>157</v>
      </c>
      <c r="F13" s="94"/>
      <c r="G13" s="22">
        <v>52767.4</v>
      </c>
      <c r="H13" s="22">
        <v>13290.9</v>
      </c>
      <c r="I13" s="224">
        <v>45881.1</v>
      </c>
      <c r="J13" s="224">
        <v>11882.7</v>
      </c>
      <c r="K13" s="22">
        <v>6886.3</v>
      </c>
      <c r="L13" s="22">
        <v>1408.2</v>
      </c>
      <c r="M13" s="163">
        <v>0.86949740540462672</v>
      </c>
      <c r="N13" s="201">
        <v>0.89404630235725191</v>
      </c>
      <c r="O13" s="199"/>
      <c r="P13" s="199"/>
      <c r="Q13" s="199"/>
      <c r="R13" s="199"/>
      <c r="S13" s="199"/>
      <c r="T13" s="199"/>
    </row>
    <row r="14" spans="1:21" ht="71.25" x14ac:dyDescent="0.25">
      <c r="A14" s="171" t="s">
        <v>86</v>
      </c>
      <c r="B14" s="84">
        <v>200</v>
      </c>
      <c r="C14" s="92" t="s">
        <v>156</v>
      </c>
      <c r="D14" s="93" t="s">
        <v>16</v>
      </c>
      <c r="E14" s="93" t="s">
        <v>157</v>
      </c>
      <c r="F14" s="94" t="s">
        <v>12</v>
      </c>
      <c r="G14" s="22">
        <v>38532.199999999997</v>
      </c>
      <c r="H14" s="22">
        <v>9722.2999999999993</v>
      </c>
      <c r="I14" s="224">
        <v>36508.199999999997</v>
      </c>
      <c r="J14" s="224">
        <v>8850.4</v>
      </c>
      <c r="K14" s="22">
        <v>2024</v>
      </c>
      <c r="L14" s="22">
        <v>871.9</v>
      </c>
      <c r="M14" s="163">
        <v>0.9474729952989942</v>
      </c>
      <c r="N14" s="201">
        <v>0.91031751745986034</v>
      </c>
      <c r="O14" s="199"/>
      <c r="P14" s="199"/>
      <c r="Q14" s="199"/>
      <c r="R14" s="199"/>
      <c r="S14" s="199"/>
      <c r="T14" s="199"/>
    </row>
    <row r="15" spans="1:21" ht="28.5" x14ac:dyDescent="0.25">
      <c r="A15" s="171" t="s">
        <v>87</v>
      </c>
      <c r="B15" s="84">
        <v>200</v>
      </c>
      <c r="C15" s="92" t="s">
        <v>156</v>
      </c>
      <c r="D15" s="93" t="s">
        <v>16</v>
      </c>
      <c r="E15" s="93" t="s">
        <v>157</v>
      </c>
      <c r="F15" s="94" t="s">
        <v>13</v>
      </c>
      <c r="G15" s="22">
        <v>38532.199999999997</v>
      </c>
      <c r="H15" s="22">
        <v>9722.2999999999993</v>
      </c>
      <c r="I15" s="224">
        <v>36508.199999999997</v>
      </c>
      <c r="J15" s="224">
        <v>8850.4</v>
      </c>
      <c r="K15" s="22">
        <v>2024</v>
      </c>
      <c r="L15" s="22">
        <v>871.9</v>
      </c>
      <c r="M15" s="163">
        <v>0.9474729952989942</v>
      </c>
      <c r="N15" s="201">
        <v>0.91031751745986034</v>
      </c>
      <c r="O15" s="199"/>
      <c r="P15" s="199"/>
      <c r="Q15" s="199"/>
      <c r="R15" s="199"/>
      <c r="S15" s="199"/>
      <c r="T15" s="199"/>
    </row>
    <row r="16" spans="1:21" ht="30" x14ac:dyDescent="0.25">
      <c r="A16" s="87" t="s">
        <v>88</v>
      </c>
      <c r="B16" s="84">
        <v>200</v>
      </c>
      <c r="C16" s="177" t="s">
        <v>156</v>
      </c>
      <c r="D16" s="178" t="s">
        <v>16</v>
      </c>
      <c r="E16" s="178" t="s">
        <v>157</v>
      </c>
      <c r="F16" s="179" t="s">
        <v>14</v>
      </c>
      <c r="G16" s="236">
        <v>26676.6</v>
      </c>
      <c r="H16" s="23">
        <v>6339.1</v>
      </c>
      <c r="I16" s="226">
        <v>25970.1</v>
      </c>
      <c r="J16" s="166">
        <v>5927.5</v>
      </c>
      <c r="K16" s="23">
        <v>706.5</v>
      </c>
      <c r="L16" s="23">
        <v>411.6</v>
      </c>
      <c r="M16" s="162">
        <v>0.97351684511282921</v>
      </c>
      <c r="N16" s="200">
        <v>0.93507280213279487</v>
      </c>
      <c r="O16" s="199"/>
      <c r="P16" s="199"/>
      <c r="Q16" s="199"/>
      <c r="R16" s="199"/>
      <c r="S16" s="199"/>
      <c r="T16" s="199"/>
    </row>
    <row r="17" spans="1:20" ht="30" x14ac:dyDescent="0.25">
      <c r="A17" s="87" t="s">
        <v>89</v>
      </c>
      <c r="B17" s="84">
        <v>200</v>
      </c>
      <c r="C17" s="89" t="s">
        <v>156</v>
      </c>
      <c r="D17" s="90" t="s">
        <v>16</v>
      </c>
      <c r="E17" s="90" t="s">
        <v>157</v>
      </c>
      <c r="F17" s="85" t="s">
        <v>15</v>
      </c>
      <c r="G17" s="236">
        <v>4039.4</v>
      </c>
      <c r="H17" s="23">
        <v>1600.1</v>
      </c>
      <c r="I17" s="226">
        <v>2986.7</v>
      </c>
      <c r="J17" s="166">
        <v>904.1</v>
      </c>
      <c r="K17" s="23">
        <v>1052.7</v>
      </c>
      <c r="L17" s="23">
        <v>696</v>
      </c>
      <c r="M17" s="162">
        <v>0.73939198890924385</v>
      </c>
      <c r="N17" s="200">
        <v>0.5650459346290857</v>
      </c>
      <c r="O17" s="199"/>
      <c r="P17" s="199"/>
      <c r="Q17" s="199"/>
      <c r="R17" s="199"/>
      <c r="S17" s="199"/>
      <c r="T17" s="199"/>
    </row>
    <row r="18" spans="1:20" ht="45" x14ac:dyDescent="0.25">
      <c r="A18" s="87" t="s">
        <v>274</v>
      </c>
      <c r="B18" s="84">
        <v>200</v>
      </c>
      <c r="C18" s="89" t="s">
        <v>156</v>
      </c>
      <c r="D18" s="90" t="s">
        <v>16</v>
      </c>
      <c r="E18" s="90" t="s">
        <v>157</v>
      </c>
      <c r="F18" s="85" t="s">
        <v>272</v>
      </c>
      <c r="G18" s="236">
        <v>7816.2</v>
      </c>
      <c r="H18" s="23">
        <v>1783.1</v>
      </c>
      <c r="I18" s="166">
        <v>7551.4</v>
      </c>
      <c r="J18" s="166">
        <v>2018.7</v>
      </c>
      <c r="K18" s="23">
        <v>264.8</v>
      </c>
      <c r="L18" s="23">
        <v>-235.6</v>
      </c>
      <c r="M18" s="162">
        <v>0.96612164478902784</v>
      </c>
      <c r="N18" s="200">
        <v>1.1321462621277552</v>
      </c>
      <c r="O18" s="199"/>
      <c r="P18" s="199"/>
      <c r="Q18" s="199"/>
      <c r="R18" s="199"/>
      <c r="S18" s="199"/>
      <c r="T18" s="199"/>
    </row>
    <row r="19" spans="1:20" ht="28.5" x14ac:dyDescent="0.25">
      <c r="A19" s="171" t="s">
        <v>91</v>
      </c>
      <c r="B19" s="84">
        <v>200</v>
      </c>
      <c r="C19" s="92" t="s">
        <v>156</v>
      </c>
      <c r="D19" s="93" t="s">
        <v>16</v>
      </c>
      <c r="E19" s="93" t="s">
        <v>157</v>
      </c>
      <c r="F19" s="94" t="s">
        <v>17</v>
      </c>
      <c r="G19" s="22">
        <v>13995.2</v>
      </c>
      <c r="H19" s="22">
        <v>3411.6</v>
      </c>
      <c r="I19" s="224">
        <v>9201</v>
      </c>
      <c r="J19" s="224">
        <v>2860.4</v>
      </c>
      <c r="K19" s="22">
        <v>4794.2</v>
      </c>
      <c r="L19" s="22">
        <v>551.20000000000005</v>
      </c>
      <c r="M19" s="163">
        <v>0.65743969360923737</v>
      </c>
      <c r="N19" s="201">
        <v>0.83843357955211639</v>
      </c>
      <c r="O19" s="199"/>
      <c r="P19" s="199"/>
      <c r="Q19" s="199"/>
      <c r="R19" s="199"/>
      <c r="S19" s="199"/>
      <c r="T19" s="199"/>
    </row>
    <row r="20" spans="1:20" ht="28.5" x14ac:dyDescent="0.25">
      <c r="A20" s="171" t="s">
        <v>92</v>
      </c>
      <c r="B20" s="84">
        <v>200</v>
      </c>
      <c r="C20" s="92" t="s">
        <v>156</v>
      </c>
      <c r="D20" s="93" t="s">
        <v>16</v>
      </c>
      <c r="E20" s="93" t="s">
        <v>157</v>
      </c>
      <c r="F20" s="94" t="s">
        <v>18</v>
      </c>
      <c r="G20" s="22">
        <v>13995.2</v>
      </c>
      <c r="H20" s="22">
        <v>3411.6</v>
      </c>
      <c r="I20" s="224">
        <v>9201</v>
      </c>
      <c r="J20" s="224">
        <v>2860.4</v>
      </c>
      <c r="K20" s="22">
        <v>4794.2</v>
      </c>
      <c r="L20" s="22">
        <v>551.20000000000005</v>
      </c>
      <c r="M20" s="163">
        <v>0.65743969360923737</v>
      </c>
      <c r="N20" s="201">
        <v>0.83843357955211639</v>
      </c>
      <c r="O20" s="199"/>
      <c r="P20" s="199"/>
      <c r="Q20" s="199"/>
      <c r="R20" s="199"/>
      <c r="S20" s="199"/>
      <c r="T20" s="199"/>
    </row>
    <row r="21" spans="1:20" ht="30" x14ac:dyDescent="0.25">
      <c r="A21" s="87" t="s">
        <v>93</v>
      </c>
      <c r="B21" s="84">
        <v>200</v>
      </c>
      <c r="C21" s="89" t="s">
        <v>156</v>
      </c>
      <c r="D21" s="90" t="s">
        <v>16</v>
      </c>
      <c r="E21" s="90" t="s">
        <v>157</v>
      </c>
      <c r="F21" s="85" t="s">
        <v>19</v>
      </c>
      <c r="G21" s="235">
        <v>13995.2</v>
      </c>
      <c r="H21" s="144">
        <v>3411.6</v>
      </c>
      <c r="I21" s="166">
        <v>9201</v>
      </c>
      <c r="J21" s="166">
        <v>2860.4</v>
      </c>
      <c r="K21" s="23">
        <v>4794.2</v>
      </c>
      <c r="L21" s="23">
        <v>551.20000000000005</v>
      </c>
      <c r="M21" s="162">
        <v>0.65743969360923737</v>
      </c>
      <c r="N21" s="200">
        <v>0.83843357955211639</v>
      </c>
      <c r="O21" s="199"/>
      <c r="P21" s="199"/>
      <c r="Q21" s="199"/>
      <c r="R21" s="199"/>
      <c r="S21" s="199"/>
      <c r="T21" s="199"/>
    </row>
    <row r="22" spans="1:20" ht="15.75" x14ac:dyDescent="0.25">
      <c r="A22" s="243" t="s">
        <v>123</v>
      </c>
      <c r="B22" s="84">
        <v>200</v>
      </c>
      <c r="C22" s="92" t="s">
        <v>156</v>
      </c>
      <c r="D22" s="93" t="s">
        <v>16</v>
      </c>
      <c r="E22" s="93" t="s">
        <v>157</v>
      </c>
      <c r="F22" s="94" t="s">
        <v>50</v>
      </c>
      <c r="G22" s="221">
        <v>240</v>
      </c>
      <c r="H22" s="221">
        <v>157</v>
      </c>
      <c r="I22" s="225">
        <v>171.9</v>
      </c>
      <c r="J22" s="225">
        <v>171.9</v>
      </c>
      <c r="K22" s="22">
        <v>68.099999999999994</v>
      </c>
      <c r="L22" s="22">
        <v>-14.9</v>
      </c>
      <c r="M22" s="163">
        <v>0.71625000000000005</v>
      </c>
      <c r="N22" s="201">
        <v>1.0949044585987262</v>
      </c>
      <c r="O22" s="199"/>
      <c r="P22" s="199"/>
      <c r="Q22" s="199"/>
      <c r="R22" s="199"/>
      <c r="S22" s="199"/>
      <c r="T22" s="199"/>
    </row>
    <row r="23" spans="1:20" ht="28.5" x14ac:dyDescent="0.25">
      <c r="A23" s="243" t="s">
        <v>132</v>
      </c>
      <c r="B23" s="84">
        <v>200</v>
      </c>
      <c r="C23" s="92" t="s">
        <v>156</v>
      </c>
      <c r="D23" s="93" t="s">
        <v>16</v>
      </c>
      <c r="E23" s="93" t="s">
        <v>157</v>
      </c>
      <c r="F23" s="94" t="s">
        <v>59</v>
      </c>
      <c r="G23" s="221">
        <v>240</v>
      </c>
      <c r="H23" s="221">
        <v>157</v>
      </c>
      <c r="I23" s="225">
        <v>171.9</v>
      </c>
      <c r="J23" s="225">
        <v>171.9</v>
      </c>
      <c r="K23" s="22">
        <v>68.099999999999994</v>
      </c>
      <c r="L23" s="22">
        <v>-14.9</v>
      </c>
      <c r="M23" s="163">
        <v>0.71625000000000005</v>
      </c>
      <c r="N23" s="201">
        <v>1.0949044585987262</v>
      </c>
      <c r="O23" s="199"/>
      <c r="P23" s="199"/>
      <c r="Q23" s="199"/>
      <c r="R23" s="199"/>
      <c r="S23" s="199"/>
      <c r="T23" s="199"/>
    </row>
    <row r="24" spans="1:20" ht="30" x14ac:dyDescent="0.25">
      <c r="A24" s="244" t="s">
        <v>133</v>
      </c>
      <c r="B24" s="84">
        <v>200</v>
      </c>
      <c r="C24" s="89" t="s">
        <v>156</v>
      </c>
      <c r="D24" s="90" t="s">
        <v>16</v>
      </c>
      <c r="E24" s="90" t="s">
        <v>157</v>
      </c>
      <c r="F24" s="85" t="s">
        <v>60</v>
      </c>
      <c r="G24" s="237">
        <v>240</v>
      </c>
      <c r="H24" s="220">
        <v>157</v>
      </c>
      <c r="I24" s="236">
        <v>171.9</v>
      </c>
      <c r="J24" s="166">
        <v>171.9</v>
      </c>
      <c r="K24" s="23">
        <v>68.099999999999994</v>
      </c>
      <c r="L24" s="23">
        <v>-14.9</v>
      </c>
      <c r="M24" s="162">
        <v>0.71625000000000005</v>
      </c>
      <c r="N24" s="200">
        <v>1.0949044585987262</v>
      </c>
      <c r="O24" s="199"/>
      <c r="P24" s="199"/>
      <c r="Q24" s="199"/>
      <c r="R24" s="199"/>
      <c r="S24" s="199"/>
      <c r="T24" s="199"/>
    </row>
    <row r="25" spans="1:20" ht="57" x14ac:dyDescent="0.25">
      <c r="A25" s="171" t="s">
        <v>94</v>
      </c>
      <c r="B25" s="84">
        <v>200</v>
      </c>
      <c r="C25" s="92" t="s">
        <v>156</v>
      </c>
      <c r="D25" s="93" t="s">
        <v>20</v>
      </c>
      <c r="E25" s="93" t="s">
        <v>157</v>
      </c>
      <c r="F25" s="94"/>
      <c r="G25" s="22">
        <v>349180.2</v>
      </c>
      <c r="H25" s="22">
        <v>95000.8</v>
      </c>
      <c r="I25" s="224">
        <v>337723.6</v>
      </c>
      <c r="J25" s="224">
        <v>105484.7</v>
      </c>
      <c r="K25" s="22">
        <v>11456.6</v>
      </c>
      <c r="L25" s="22">
        <v>-10483.9</v>
      </c>
      <c r="M25" s="163">
        <v>0.96719009267993983</v>
      </c>
      <c r="N25" s="201">
        <v>1.1103560180545846</v>
      </c>
      <c r="O25" s="199"/>
      <c r="P25" s="199"/>
      <c r="Q25" s="199"/>
      <c r="R25" s="199"/>
      <c r="S25" s="199"/>
      <c r="T25" s="199"/>
    </row>
    <row r="26" spans="1:20" ht="71.25" x14ac:dyDescent="0.25">
      <c r="A26" s="171" t="s">
        <v>86</v>
      </c>
      <c r="B26" s="84">
        <v>200</v>
      </c>
      <c r="C26" s="92" t="s">
        <v>156</v>
      </c>
      <c r="D26" s="93" t="s">
        <v>20</v>
      </c>
      <c r="E26" s="93" t="s">
        <v>157</v>
      </c>
      <c r="F26" s="94" t="s">
        <v>12</v>
      </c>
      <c r="G26" s="22">
        <v>249837.2</v>
      </c>
      <c r="H26" s="22">
        <v>63907.199999999997</v>
      </c>
      <c r="I26" s="224">
        <v>245868.1</v>
      </c>
      <c r="J26" s="224">
        <v>74030.100000000006</v>
      </c>
      <c r="K26" s="22">
        <v>3969.1</v>
      </c>
      <c r="L26" s="22">
        <v>-10122.9</v>
      </c>
      <c r="M26" s="163">
        <v>0.98411317449923386</v>
      </c>
      <c r="N26" s="201">
        <v>1.1584001489660005</v>
      </c>
      <c r="O26" s="199"/>
      <c r="P26" s="199"/>
      <c r="Q26" s="199"/>
      <c r="R26" s="199"/>
      <c r="S26" s="199"/>
      <c r="T26" s="199"/>
    </row>
    <row r="27" spans="1:20" ht="28.5" x14ac:dyDescent="0.25">
      <c r="A27" s="171" t="s">
        <v>87</v>
      </c>
      <c r="B27" s="84">
        <v>200</v>
      </c>
      <c r="C27" s="92" t="s">
        <v>156</v>
      </c>
      <c r="D27" s="93" t="s">
        <v>20</v>
      </c>
      <c r="E27" s="93" t="s">
        <v>157</v>
      </c>
      <c r="F27" s="94" t="s">
        <v>13</v>
      </c>
      <c r="G27" s="22">
        <v>249837.2</v>
      </c>
      <c r="H27" s="22">
        <v>63907.199999999997</v>
      </c>
      <c r="I27" s="224">
        <v>245868.1</v>
      </c>
      <c r="J27" s="224">
        <v>74030.100000000006</v>
      </c>
      <c r="K27" s="22">
        <v>3969.1</v>
      </c>
      <c r="L27" s="22">
        <v>-10122.9</v>
      </c>
      <c r="M27" s="163">
        <v>0.98411317449923386</v>
      </c>
      <c r="N27" s="201">
        <v>1.1584001489660005</v>
      </c>
      <c r="O27" s="199"/>
      <c r="P27" s="199"/>
      <c r="Q27" s="199"/>
      <c r="R27" s="199"/>
      <c r="S27" s="199"/>
      <c r="T27" s="199"/>
    </row>
    <row r="28" spans="1:20" ht="30" x14ac:dyDescent="0.25">
      <c r="A28" s="87" t="s">
        <v>88</v>
      </c>
      <c r="B28" s="84">
        <v>200</v>
      </c>
      <c r="C28" s="89" t="s">
        <v>156</v>
      </c>
      <c r="D28" s="90" t="s">
        <v>20</v>
      </c>
      <c r="E28" s="90" t="s">
        <v>157</v>
      </c>
      <c r="F28" s="85" t="s">
        <v>14</v>
      </c>
      <c r="G28" s="236">
        <v>179362.5</v>
      </c>
      <c r="H28" s="23">
        <v>45568.6</v>
      </c>
      <c r="I28" s="226">
        <v>177748.8</v>
      </c>
      <c r="J28" s="166">
        <v>53308.7</v>
      </c>
      <c r="K28" s="23">
        <v>1613.7</v>
      </c>
      <c r="L28" s="23">
        <v>-7740.1</v>
      </c>
      <c r="M28" s="162">
        <v>0.99100313610704571</v>
      </c>
      <c r="N28" s="200">
        <v>1.1698559973314957</v>
      </c>
      <c r="O28" s="199"/>
      <c r="P28" s="199"/>
      <c r="Q28" s="199"/>
      <c r="R28" s="199"/>
      <c r="S28" s="199"/>
      <c r="T28" s="199"/>
    </row>
    <row r="29" spans="1:20" ht="30" x14ac:dyDescent="0.25">
      <c r="A29" s="87" t="s">
        <v>89</v>
      </c>
      <c r="B29" s="84">
        <v>200</v>
      </c>
      <c r="C29" s="89" t="s">
        <v>156</v>
      </c>
      <c r="D29" s="90" t="s">
        <v>20</v>
      </c>
      <c r="E29" s="90" t="s">
        <v>157</v>
      </c>
      <c r="F29" s="85" t="s">
        <v>15</v>
      </c>
      <c r="G29" s="236">
        <v>15646.1</v>
      </c>
      <c r="H29" s="23">
        <v>2639.7</v>
      </c>
      <c r="I29" s="226">
        <v>14466.3</v>
      </c>
      <c r="J29" s="166">
        <v>3820.1</v>
      </c>
      <c r="K29" s="23">
        <v>1179.8</v>
      </c>
      <c r="L29" s="23">
        <v>-1180.4000000000001</v>
      </c>
      <c r="M29" s="162">
        <v>0.92459462741513854</v>
      </c>
      <c r="N29" s="200">
        <v>1.4471568738871843</v>
      </c>
      <c r="O29" s="199"/>
      <c r="P29" s="199"/>
      <c r="Q29" s="199"/>
      <c r="R29" s="199"/>
      <c r="S29" s="199"/>
      <c r="T29" s="199"/>
    </row>
    <row r="30" spans="1:20" ht="45" x14ac:dyDescent="0.25">
      <c r="A30" s="87" t="s">
        <v>274</v>
      </c>
      <c r="B30" s="84">
        <v>200</v>
      </c>
      <c r="C30" s="89" t="s">
        <v>156</v>
      </c>
      <c r="D30" s="90" t="s">
        <v>20</v>
      </c>
      <c r="E30" s="90" t="s">
        <v>157</v>
      </c>
      <c r="F30" s="85" t="s">
        <v>272</v>
      </c>
      <c r="G30" s="236">
        <v>54828.6</v>
      </c>
      <c r="H30" s="23">
        <v>15698.9</v>
      </c>
      <c r="I30" s="226">
        <v>53653</v>
      </c>
      <c r="J30" s="166">
        <v>16901.400000000001</v>
      </c>
      <c r="K30" s="23">
        <v>1175.5999999999999</v>
      </c>
      <c r="L30" s="23">
        <v>-1202.5</v>
      </c>
      <c r="M30" s="162">
        <v>0.9785582706835485</v>
      </c>
      <c r="N30" s="200">
        <v>1.0765945384708482</v>
      </c>
      <c r="O30" s="199"/>
      <c r="P30" s="199"/>
      <c r="Q30" s="199"/>
      <c r="R30" s="199"/>
      <c r="S30" s="199"/>
      <c r="T30" s="199"/>
    </row>
    <row r="31" spans="1:20" ht="28.5" x14ac:dyDescent="0.25">
      <c r="A31" s="171" t="s">
        <v>91</v>
      </c>
      <c r="B31" s="84">
        <v>200</v>
      </c>
      <c r="C31" s="92" t="s">
        <v>156</v>
      </c>
      <c r="D31" s="93" t="s">
        <v>20</v>
      </c>
      <c r="E31" s="93" t="s">
        <v>157</v>
      </c>
      <c r="F31" s="94" t="s">
        <v>17</v>
      </c>
      <c r="G31" s="22">
        <v>97510</v>
      </c>
      <c r="H31" s="22">
        <v>30888.799999999999</v>
      </c>
      <c r="I31" s="224">
        <v>90025.4</v>
      </c>
      <c r="J31" s="224">
        <v>31160.5</v>
      </c>
      <c r="K31" s="22">
        <v>7484.6</v>
      </c>
      <c r="L31" s="22">
        <v>-271.7</v>
      </c>
      <c r="M31" s="163">
        <v>0.92324253922674604</v>
      </c>
      <c r="N31" s="201">
        <v>1.0087960684778949</v>
      </c>
      <c r="O31" s="199"/>
      <c r="P31" s="199"/>
      <c r="Q31" s="199"/>
      <c r="R31" s="199"/>
      <c r="S31" s="199"/>
      <c r="T31" s="199"/>
    </row>
    <row r="32" spans="1:20" ht="28.5" x14ac:dyDescent="0.25">
      <c r="A32" s="171" t="s">
        <v>92</v>
      </c>
      <c r="B32" s="84">
        <v>200</v>
      </c>
      <c r="C32" s="181" t="s">
        <v>156</v>
      </c>
      <c r="D32" s="182" t="s">
        <v>20</v>
      </c>
      <c r="E32" s="182" t="s">
        <v>157</v>
      </c>
      <c r="F32" s="183" t="s">
        <v>18</v>
      </c>
      <c r="G32" s="22">
        <v>97510</v>
      </c>
      <c r="H32" s="22">
        <v>30888.799999999999</v>
      </c>
      <c r="I32" s="224">
        <v>90025.4</v>
      </c>
      <c r="J32" s="224">
        <v>31160.5</v>
      </c>
      <c r="K32" s="22">
        <v>7484.6</v>
      </c>
      <c r="L32" s="22">
        <v>-271.7</v>
      </c>
      <c r="M32" s="163">
        <v>0.92324253922674604</v>
      </c>
      <c r="N32" s="201">
        <v>1.0087960684778949</v>
      </c>
      <c r="O32" s="199"/>
      <c r="P32" s="199"/>
      <c r="Q32" s="199"/>
      <c r="R32" s="199"/>
      <c r="S32" s="199"/>
      <c r="T32" s="199"/>
    </row>
    <row r="33" spans="1:20" ht="30" x14ac:dyDescent="0.25">
      <c r="A33" s="87" t="s">
        <v>95</v>
      </c>
      <c r="B33" s="84">
        <v>200</v>
      </c>
      <c r="C33" s="89" t="s">
        <v>156</v>
      </c>
      <c r="D33" s="90" t="s">
        <v>20</v>
      </c>
      <c r="E33" s="90" t="s">
        <v>157</v>
      </c>
      <c r="F33" s="85" t="s">
        <v>21</v>
      </c>
      <c r="G33" s="236">
        <v>1922.5</v>
      </c>
      <c r="H33" s="23">
        <v>1822.5</v>
      </c>
      <c r="I33" s="166">
        <v>484.8</v>
      </c>
      <c r="J33" s="166">
        <v>384.9</v>
      </c>
      <c r="K33" s="23">
        <v>1437.7</v>
      </c>
      <c r="L33" s="23">
        <v>1437.6</v>
      </c>
      <c r="M33" s="162">
        <v>0.25217165149544862</v>
      </c>
      <c r="N33" s="200">
        <v>0.21119341563786007</v>
      </c>
      <c r="O33" s="199"/>
      <c r="P33" s="199"/>
      <c r="Q33" s="199"/>
      <c r="R33" s="199"/>
      <c r="S33" s="199"/>
      <c r="T33" s="199"/>
    </row>
    <row r="34" spans="1:20" ht="30" x14ac:dyDescent="0.25">
      <c r="A34" s="87" t="s">
        <v>93</v>
      </c>
      <c r="B34" s="84">
        <v>200</v>
      </c>
      <c r="C34" s="89" t="s">
        <v>156</v>
      </c>
      <c r="D34" s="90" t="s">
        <v>20</v>
      </c>
      <c r="E34" s="90" t="s">
        <v>157</v>
      </c>
      <c r="F34" s="85" t="s">
        <v>19</v>
      </c>
      <c r="G34" s="236">
        <v>95587.5</v>
      </c>
      <c r="H34" s="23">
        <v>29066.3</v>
      </c>
      <c r="I34" s="226">
        <v>89540.6</v>
      </c>
      <c r="J34" s="166">
        <v>30775.599999999999</v>
      </c>
      <c r="K34" s="23">
        <v>6046.9</v>
      </c>
      <c r="L34" s="23">
        <v>-1709.3</v>
      </c>
      <c r="M34" s="162">
        <v>0.93673942722636327</v>
      </c>
      <c r="N34" s="200">
        <v>1.0588069344911462</v>
      </c>
      <c r="O34" s="199"/>
      <c r="P34" s="199"/>
      <c r="Q34" s="199"/>
      <c r="R34" s="199"/>
      <c r="S34" s="199"/>
      <c r="T34" s="199"/>
    </row>
    <row r="35" spans="1:20" ht="15.75" x14ac:dyDescent="0.25">
      <c r="A35" s="171" t="s">
        <v>380</v>
      </c>
      <c r="B35" s="84">
        <v>200</v>
      </c>
      <c r="C35" s="92" t="s">
        <v>156</v>
      </c>
      <c r="D35" s="93" t="s">
        <v>20</v>
      </c>
      <c r="E35" s="93" t="s">
        <v>157</v>
      </c>
      <c r="F35" s="94" t="s">
        <v>50</v>
      </c>
      <c r="G35" s="22">
        <v>607.6</v>
      </c>
      <c r="H35" s="22">
        <v>107.6</v>
      </c>
      <c r="I35" s="224">
        <v>605</v>
      </c>
      <c r="J35" s="224">
        <v>145</v>
      </c>
      <c r="K35" s="22">
        <v>2.6</v>
      </c>
      <c r="L35" s="22">
        <v>-37.4</v>
      </c>
      <c r="M35" s="163">
        <v>0.99572086899275836</v>
      </c>
      <c r="N35" s="201">
        <v>1.3475836431226766</v>
      </c>
      <c r="O35" s="199"/>
      <c r="P35" s="199"/>
      <c r="Q35" s="199"/>
      <c r="R35" s="199"/>
      <c r="S35" s="199"/>
      <c r="T35" s="199"/>
    </row>
    <row r="36" spans="1:20" ht="15.75" x14ac:dyDescent="0.25">
      <c r="A36" s="87" t="s">
        <v>380</v>
      </c>
      <c r="B36" s="84">
        <v>200</v>
      </c>
      <c r="C36" s="89" t="s">
        <v>156</v>
      </c>
      <c r="D36" s="90" t="s">
        <v>20</v>
      </c>
      <c r="E36" s="178" t="s">
        <v>157</v>
      </c>
      <c r="F36" s="85" t="s">
        <v>381</v>
      </c>
      <c r="G36" s="236">
        <v>607.6</v>
      </c>
      <c r="H36" s="23">
        <v>107.6</v>
      </c>
      <c r="I36" s="250">
        <v>605</v>
      </c>
      <c r="J36" s="166">
        <v>145</v>
      </c>
      <c r="K36" s="23">
        <v>2.6</v>
      </c>
      <c r="L36" s="23">
        <v>-37.4</v>
      </c>
      <c r="M36" s="162">
        <v>0.99572086899275836</v>
      </c>
      <c r="N36" s="200">
        <v>1.3475836431226766</v>
      </c>
      <c r="O36" s="199"/>
      <c r="P36" s="199"/>
      <c r="Q36" s="199"/>
      <c r="R36" s="199"/>
      <c r="S36" s="199"/>
      <c r="T36" s="199"/>
    </row>
    <row r="37" spans="1:20" ht="15.75" x14ac:dyDescent="0.25">
      <c r="A37" s="171" t="s">
        <v>97</v>
      </c>
      <c r="B37" s="84">
        <v>201</v>
      </c>
      <c r="C37" s="92" t="s">
        <v>156</v>
      </c>
      <c r="D37" s="93" t="s">
        <v>20</v>
      </c>
      <c r="E37" s="182" t="s">
        <v>157</v>
      </c>
      <c r="F37" s="94" t="s">
        <v>24</v>
      </c>
      <c r="G37" s="22">
        <v>1225.4000000000001</v>
      </c>
      <c r="H37" s="22">
        <v>97.2</v>
      </c>
      <c r="I37" s="224">
        <v>1225.2</v>
      </c>
      <c r="J37" s="224">
        <v>149.1</v>
      </c>
      <c r="K37" s="22">
        <v>0.2</v>
      </c>
      <c r="L37" s="22">
        <v>-51.9</v>
      </c>
      <c r="M37" s="163">
        <v>0.99981230618573524</v>
      </c>
      <c r="N37" s="201">
        <v>1.5339506172839505</v>
      </c>
      <c r="O37" s="199"/>
      <c r="P37" s="199"/>
      <c r="Q37" s="199"/>
      <c r="R37" s="199"/>
      <c r="S37" s="199"/>
      <c r="T37" s="199"/>
    </row>
    <row r="38" spans="1:20" ht="15.75" x14ac:dyDescent="0.25">
      <c r="A38" s="171" t="s">
        <v>361</v>
      </c>
      <c r="B38" s="84">
        <v>202</v>
      </c>
      <c r="C38" s="92" t="s">
        <v>156</v>
      </c>
      <c r="D38" s="93" t="s">
        <v>20</v>
      </c>
      <c r="E38" s="182" t="s">
        <v>157</v>
      </c>
      <c r="F38" s="94" t="s">
        <v>358</v>
      </c>
      <c r="G38" s="22">
        <v>1225.4000000000001</v>
      </c>
      <c r="H38" s="22">
        <v>97.2</v>
      </c>
      <c r="I38" s="224">
        <v>1225.2</v>
      </c>
      <c r="J38" s="224">
        <v>149.1</v>
      </c>
      <c r="K38" s="22">
        <v>0.2</v>
      </c>
      <c r="L38" s="22">
        <v>-51.9</v>
      </c>
      <c r="M38" s="163">
        <v>0.99981230618573524</v>
      </c>
      <c r="N38" s="201">
        <v>1.5339506172839505</v>
      </c>
      <c r="O38" s="199"/>
      <c r="P38" s="199"/>
      <c r="Q38" s="199"/>
      <c r="R38" s="199"/>
      <c r="S38" s="199"/>
      <c r="T38" s="199"/>
    </row>
    <row r="39" spans="1:20" ht="15.75" x14ac:dyDescent="0.25">
      <c r="A39" s="172" t="s">
        <v>360</v>
      </c>
      <c r="B39" s="84">
        <v>203</v>
      </c>
      <c r="C39" s="89" t="s">
        <v>156</v>
      </c>
      <c r="D39" s="90" t="s">
        <v>20</v>
      </c>
      <c r="E39" s="90" t="s">
        <v>157</v>
      </c>
      <c r="F39" s="85" t="s">
        <v>359</v>
      </c>
      <c r="G39" s="236">
        <v>1225.4000000000001</v>
      </c>
      <c r="H39" s="23">
        <v>97.2</v>
      </c>
      <c r="I39" s="226">
        <v>1225.2</v>
      </c>
      <c r="J39" s="166">
        <v>149.1</v>
      </c>
      <c r="K39" s="23">
        <v>0.2</v>
      </c>
      <c r="L39" s="23">
        <v>-51.9</v>
      </c>
      <c r="M39" s="162">
        <v>0.99981230618573524</v>
      </c>
      <c r="N39" s="200">
        <v>1.5339506172839505</v>
      </c>
      <c r="O39" s="199"/>
      <c r="P39" s="199"/>
      <c r="Q39" s="199"/>
      <c r="R39" s="199"/>
      <c r="S39" s="199"/>
      <c r="T39" s="199"/>
    </row>
    <row r="40" spans="1:20" ht="42.75" x14ac:dyDescent="0.25">
      <c r="A40" s="171" t="s">
        <v>304</v>
      </c>
      <c r="B40" s="84">
        <v>200</v>
      </c>
      <c r="C40" s="92" t="s">
        <v>156</v>
      </c>
      <c r="D40" s="93" t="s">
        <v>22</v>
      </c>
      <c r="E40" s="93" t="s">
        <v>157</v>
      </c>
      <c r="F40" s="94"/>
      <c r="G40" s="22">
        <v>70741.100000000006</v>
      </c>
      <c r="H40" s="22">
        <v>14496</v>
      </c>
      <c r="I40" s="224">
        <v>66979.3</v>
      </c>
      <c r="J40" s="224">
        <v>15165.3</v>
      </c>
      <c r="K40" s="22">
        <v>3761.8</v>
      </c>
      <c r="L40" s="22">
        <v>-669.3</v>
      </c>
      <c r="M40" s="163">
        <v>0.94682242713217635</v>
      </c>
      <c r="N40" s="201">
        <v>1.0461713576158942</v>
      </c>
      <c r="O40" s="199"/>
      <c r="P40" s="199"/>
      <c r="Q40" s="199"/>
      <c r="R40" s="199"/>
      <c r="S40" s="199"/>
      <c r="T40" s="199"/>
    </row>
    <row r="41" spans="1:20" ht="71.25" x14ac:dyDescent="0.25">
      <c r="A41" s="171" t="s">
        <v>86</v>
      </c>
      <c r="B41" s="84">
        <v>200</v>
      </c>
      <c r="C41" s="92" t="s">
        <v>156</v>
      </c>
      <c r="D41" s="93" t="s">
        <v>22</v>
      </c>
      <c r="E41" s="93" t="s">
        <v>157</v>
      </c>
      <c r="F41" s="94" t="s">
        <v>12</v>
      </c>
      <c r="G41" s="22">
        <v>34746</v>
      </c>
      <c r="H41" s="22">
        <v>7027.7</v>
      </c>
      <c r="I41" s="224">
        <v>32567.9</v>
      </c>
      <c r="J41" s="224">
        <v>7882.1</v>
      </c>
      <c r="K41" s="22">
        <v>2178.1</v>
      </c>
      <c r="L41" s="22">
        <v>-854.4</v>
      </c>
      <c r="M41" s="163">
        <v>0.93731249640246361</v>
      </c>
      <c r="N41" s="201">
        <v>1.1215760490629936</v>
      </c>
      <c r="O41" s="199"/>
      <c r="P41" s="199"/>
      <c r="Q41" s="199"/>
      <c r="R41" s="199"/>
      <c r="S41" s="199"/>
      <c r="T41" s="199"/>
    </row>
    <row r="42" spans="1:20" ht="28.5" x14ac:dyDescent="0.25">
      <c r="A42" s="171" t="s">
        <v>87</v>
      </c>
      <c r="B42" s="84">
        <v>200</v>
      </c>
      <c r="C42" s="181" t="s">
        <v>156</v>
      </c>
      <c r="D42" s="182" t="s">
        <v>22</v>
      </c>
      <c r="E42" s="182" t="s">
        <v>157</v>
      </c>
      <c r="F42" s="183" t="s">
        <v>13</v>
      </c>
      <c r="G42" s="22">
        <v>34746</v>
      </c>
      <c r="H42" s="22">
        <v>7027.7</v>
      </c>
      <c r="I42" s="224">
        <v>32567.9</v>
      </c>
      <c r="J42" s="224">
        <v>7882.1</v>
      </c>
      <c r="K42" s="22">
        <v>2178.1</v>
      </c>
      <c r="L42" s="22">
        <v>-854.4</v>
      </c>
      <c r="M42" s="163">
        <v>0.93731249640246361</v>
      </c>
      <c r="N42" s="201">
        <v>1.1215760490629936</v>
      </c>
      <c r="O42" s="199"/>
      <c r="P42" s="199"/>
      <c r="Q42" s="199"/>
      <c r="R42" s="199"/>
      <c r="S42" s="199"/>
      <c r="T42" s="199"/>
    </row>
    <row r="43" spans="1:20" ht="30" x14ac:dyDescent="0.25">
      <c r="A43" s="87" t="s">
        <v>88</v>
      </c>
      <c r="B43" s="84">
        <v>200</v>
      </c>
      <c r="C43" s="89" t="s">
        <v>156</v>
      </c>
      <c r="D43" s="90" t="s">
        <v>22</v>
      </c>
      <c r="E43" s="90" t="s">
        <v>157</v>
      </c>
      <c r="F43" s="85" t="s">
        <v>14</v>
      </c>
      <c r="G43" s="236">
        <v>23830.6</v>
      </c>
      <c r="H43" s="23">
        <v>5404.3</v>
      </c>
      <c r="I43" s="226">
        <v>22847.200000000001</v>
      </c>
      <c r="J43" s="166">
        <v>5923.1</v>
      </c>
      <c r="K43" s="23">
        <v>983.4</v>
      </c>
      <c r="L43" s="23">
        <v>-518.79999999999995</v>
      </c>
      <c r="M43" s="162">
        <v>0.95873372890317499</v>
      </c>
      <c r="N43" s="200">
        <v>1.095997631515645</v>
      </c>
      <c r="O43" s="199"/>
      <c r="P43" s="199"/>
      <c r="Q43" s="199"/>
      <c r="R43" s="199"/>
      <c r="S43" s="199"/>
      <c r="T43" s="199"/>
    </row>
    <row r="44" spans="1:20" ht="30" x14ac:dyDescent="0.25">
      <c r="A44" s="87" t="s">
        <v>89</v>
      </c>
      <c r="B44" s="84">
        <v>200</v>
      </c>
      <c r="C44" s="89" t="s">
        <v>156</v>
      </c>
      <c r="D44" s="90" t="s">
        <v>22</v>
      </c>
      <c r="E44" s="90" t="s">
        <v>157</v>
      </c>
      <c r="F44" s="85" t="s">
        <v>15</v>
      </c>
      <c r="G44" s="236">
        <v>3796.3</v>
      </c>
      <c r="H44" s="23">
        <v>759.4</v>
      </c>
      <c r="I44" s="226">
        <v>2693.9</v>
      </c>
      <c r="J44" s="166">
        <v>374.6</v>
      </c>
      <c r="K44" s="23">
        <v>1102.4000000000001</v>
      </c>
      <c r="L44" s="23">
        <v>384.8</v>
      </c>
      <c r="M44" s="162">
        <v>0.70961989305376283</v>
      </c>
      <c r="N44" s="200">
        <v>0.4932841717145115</v>
      </c>
      <c r="O44" s="199"/>
      <c r="P44" s="199"/>
      <c r="Q44" s="199"/>
      <c r="R44" s="199"/>
      <c r="S44" s="199"/>
      <c r="T44" s="199"/>
    </row>
    <row r="45" spans="1:20" ht="45" x14ac:dyDescent="0.25">
      <c r="A45" s="87" t="s">
        <v>274</v>
      </c>
      <c r="B45" s="84">
        <v>200</v>
      </c>
      <c r="C45" s="89" t="s">
        <v>156</v>
      </c>
      <c r="D45" s="90" t="s">
        <v>22</v>
      </c>
      <c r="E45" s="90" t="s">
        <v>157</v>
      </c>
      <c r="F45" s="85" t="s">
        <v>272</v>
      </c>
      <c r="G45" s="236">
        <v>7119.1</v>
      </c>
      <c r="H45" s="23">
        <v>864</v>
      </c>
      <c r="I45" s="226">
        <v>7026.7</v>
      </c>
      <c r="J45" s="166">
        <v>1584.4</v>
      </c>
      <c r="K45" s="23">
        <v>92.4</v>
      </c>
      <c r="L45" s="23">
        <v>-720.4</v>
      </c>
      <c r="M45" s="162">
        <v>0.98702504530066992</v>
      </c>
      <c r="N45" s="200">
        <v>1.8337962962962964</v>
      </c>
      <c r="O45" s="199"/>
      <c r="P45" s="199"/>
      <c r="Q45" s="199"/>
      <c r="R45" s="199"/>
      <c r="S45" s="199"/>
      <c r="T45" s="199"/>
    </row>
    <row r="46" spans="1:20" ht="28.5" x14ac:dyDescent="0.25">
      <c r="A46" s="171" t="s">
        <v>91</v>
      </c>
      <c r="B46" s="84">
        <v>200</v>
      </c>
      <c r="C46" s="92" t="s">
        <v>156</v>
      </c>
      <c r="D46" s="93" t="s">
        <v>22</v>
      </c>
      <c r="E46" s="93" t="s">
        <v>157</v>
      </c>
      <c r="F46" s="94" t="s">
        <v>17</v>
      </c>
      <c r="G46" s="22">
        <v>12718.4</v>
      </c>
      <c r="H46" s="22">
        <v>5208.3999999999996</v>
      </c>
      <c r="I46" s="224">
        <v>11135.9</v>
      </c>
      <c r="J46" s="224">
        <v>5023.3</v>
      </c>
      <c r="K46" s="22">
        <v>1582.5</v>
      </c>
      <c r="L46" s="22">
        <v>185.1</v>
      </c>
      <c r="M46" s="163">
        <v>0.87557397156875083</v>
      </c>
      <c r="N46" s="201">
        <v>0.96446125489593748</v>
      </c>
      <c r="O46" s="199"/>
      <c r="P46" s="199"/>
      <c r="Q46" s="199"/>
      <c r="R46" s="199"/>
      <c r="S46" s="199"/>
      <c r="T46" s="199"/>
    </row>
    <row r="47" spans="1:20" ht="28.5" x14ac:dyDescent="0.25">
      <c r="A47" s="171" t="s">
        <v>92</v>
      </c>
      <c r="B47" s="84">
        <v>200</v>
      </c>
      <c r="C47" s="92" t="s">
        <v>156</v>
      </c>
      <c r="D47" s="93" t="s">
        <v>22</v>
      </c>
      <c r="E47" s="93" t="s">
        <v>157</v>
      </c>
      <c r="F47" s="94" t="s">
        <v>18</v>
      </c>
      <c r="G47" s="22">
        <v>12718.4</v>
      </c>
      <c r="H47" s="22">
        <v>5208.3999999999996</v>
      </c>
      <c r="I47" s="22">
        <v>11135.9</v>
      </c>
      <c r="J47" s="242">
        <v>5023.3</v>
      </c>
      <c r="K47" s="22">
        <v>1582.5</v>
      </c>
      <c r="L47" s="22">
        <v>185.1</v>
      </c>
      <c r="M47" s="163">
        <v>0.87557397156875083</v>
      </c>
      <c r="N47" s="201">
        <v>0.96446125489593748</v>
      </c>
      <c r="O47" s="199"/>
      <c r="P47" s="199"/>
      <c r="Q47" s="199"/>
      <c r="R47" s="199"/>
      <c r="S47" s="199"/>
      <c r="T47" s="199"/>
    </row>
    <row r="48" spans="1:20" ht="30" x14ac:dyDescent="0.25">
      <c r="A48" s="87" t="s">
        <v>93</v>
      </c>
      <c r="B48" s="84">
        <v>200</v>
      </c>
      <c r="C48" s="89" t="s">
        <v>156</v>
      </c>
      <c r="D48" s="90" t="s">
        <v>22</v>
      </c>
      <c r="E48" s="90" t="s">
        <v>157</v>
      </c>
      <c r="F48" s="85" t="s">
        <v>19</v>
      </c>
      <c r="G48" s="236">
        <v>12718.4</v>
      </c>
      <c r="H48" s="23">
        <v>5208.3999999999996</v>
      </c>
      <c r="I48" s="226">
        <v>11135.9</v>
      </c>
      <c r="J48" s="166">
        <v>5023.3</v>
      </c>
      <c r="K48" s="23">
        <v>1582.5</v>
      </c>
      <c r="L48" s="23">
        <v>185.1</v>
      </c>
      <c r="M48" s="162">
        <v>0.87557397156875083</v>
      </c>
      <c r="N48" s="200">
        <v>0.96446125489593748</v>
      </c>
      <c r="O48" s="199"/>
      <c r="P48" s="199"/>
      <c r="Q48" s="199"/>
      <c r="R48" s="199"/>
      <c r="S48" s="199"/>
      <c r="T48" s="199"/>
    </row>
    <row r="49" spans="1:20" ht="15.75" x14ac:dyDescent="0.25">
      <c r="A49" s="171" t="s">
        <v>123</v>
      </c>
      <c r="B49" s="84">
        <v>200</v>
      </c>
      <c r="C49" s="92" t="s">
        <v>156</v>
      </c>
      <c r="D49" s="93" t="s">
        <v>22</v>
      </c>
      <c r="E49" s="93" t="s">
        <v>157</v>
      </c>
      <c r="F49" s="94" t="s">
        <v>50</v>
      </c>
      <c r="G49" s="22">
        <v>64.8</v>
      </c>
      <c r="H49" s="22">
        <v>0</v>
      </c>
      <c r="I49" s="224">
        <v>64.8</v>
      </c>
      <c r="J49" s="224">
        <v>0</v>
      </c>
      <c r="K49" s="22">
        <v>0</v>
      </c>
      <c r="L49" s="22">
        <v>0</v>
      </c>
      <c r="M49" s="163">
        <v>1</v>
      </c>
      <c r="N49" s="201" t="s">
        <v>270</v>
      </c>
      <c r="O49" s="199"/>
      <c r="P49" s="199"/>
      <c r="Q49" s="199"/>
      <c r="R49" s="199"/>
      <c r="S49" s="199"/>
      <c r="T49" s="199"/>
    </row>
    <row r="50" spans="1:20" ht="28.5" x14ac:dyDescent="0.25">
      <c r="A50" s="171" t="s">
        <v>132</v>
      </c>
      <c r="B50" s="84">
        <v>200</v>
      </c>
      <c r="C50" s="92" t="s">
        <v>156</v>
      </c>
      <c r="D50" s="93" t="s">
        <v>22</v>
      </c>
      <c r="E50" s="93" t="s">
        <v>157</v>
      </c>
      <c r="F50" s="94" t="s">
        <v>59</v>
      </c>
      <c r="G50" s="22">
        <v>64.8</v>
      </c>
      <c r="H50" s="22">
        <v>0</v>
      </c>
      <c r="I50" s="224">
        <v>64.8</v>
      </c>
      <c r="J50" s="224">
        <v>0</v>
      </c>
      <c r="K50" s="22">
        <v>0</v>
      </c>
      <c r="L50" s="22">
        <v>0</v>
      </c>
      <c r="M50" s="163">
        <v>1</v>
      </c>
      <c r="N50" s="201" t="s">
        <v>270</v>
      </c>
      <c r="O50" s="199"/>
      <c r="P50" s="199"/>
      <c r="Q50" s="199"/>
      <c r="R50" s="199"/>
      <c r="S50" s="199"/>
      <c r="T50" s="199"/>
    </row>
    <row r="51" spans="1:20" ht="30" x14ac:dyDescent="0.25">
      <c r="A51" s="172" t="s">
        <v>133</v>
      </c>
      <c r="B51" s="84">
        <v>200</v>
      </c>
      <c r="C51" s="89" t="s">
        <v>156</v>
      </c>
      <c r="D51" s="90" t="s">
        <v>22</v>
      </c>
      <c r="E51" s="90" t="s">
        <v>157</v>
      </c>
      <c r="F51" s="85" t="s">
        <v>60</v>
      </c>
      <c r="G51" s="236">
        <v>64.8</v>
      </c>
      <c r="H51" s="23">
        <v>0</v>
      </c>
      <c r="I51" s="226">
        <v>64.8</v>
      </c>
      <c r="J51" s="226">
        <v>0</v>
      </c>
      <c r="K51" s="23">
        <v>0</v>
      </c>
      <c r="L51" s="23">
        <v>0</v>
      </c>
      <c r="M51" s="162">
        <v>1</v>
      </c>
      <c r="N51" s="200" t="s">
        <v>270</v>
      </c>
      <c r="O51" s="199"/>
      <c r="P51" s="199"/>
      <c r="Q51" s="199"/>
      <c r="R51" s="199"/>
      <c r="S51" s="199"/>
      <c r="T51" s="199"/>
    </row>
    <row r="52" spans="1:20" ht="15.75" x14ac:dyDescent="0.25">
      <c r="A52" s="106" t="s">
        <v>97</v>
      </c>
      <c r="B52" s="84">
        <v>200</v>
      </c>
      <c r="C52" s="92" t="s">
        <v>156</v>
      </c>
      <c r="D52" s="93" t="s">
        <v>22</v>
      </c>
      <c r="E52" s="93" t="s">
        <v>157</v>
      </c>
      <c r="F52" s="94" t="s">
        <v>24</v>
      </c>
      <c r="G52" s="22">
        <v>23211.9</v>
      </c>
      <c r="H52" s="22">
        <v>2259.9</v>
      </c>
      <c r="I52" s="224">
        <v>23210.7</v>
      </c>
      <c r="J52" s="224">
        <v>2259.9</v>
      </c>
      <c r="K52" s="22">
        <v>1.2</v>
      </c>
      <c r="L52" s="22">
        <v>0</v>
      </c>
      <c r="M52" s="163">
        <v>0.99994830237938293</v>
      </c>
      <c r="N52" s="201">
        <v>1</v>
      </c>
      <c r="O52" s="199"/>
      <c r="P52" s="199"/>
      <c r="Q52" s="199"/>
      <c r="R52" s="199"/>
      <c r="S52" s="199"/>
      <c r="T52" s="199"/>
    </row>
    <row r="53" spans="1:20" ht="15.75" x14ac:dyDescent="0.25">
      <c r="A53" s="173" t="s">
        <v>365</v>
      </c>
      <c r="B53" s="84">
        <v>200</v>
      </c>
      <c r="C53" s="92" t="s">
        <v>156</v>
      </c>
      <c r="D53" s="93" t="s">
        <v>22</v>
      </c>
      <c r="E53" s="93" t="s">
        <v>157</v>
      </c>
      <c r="F53" s="94" t="s">
        <v>362</v>
      </c>
      <c r="G53" s="22">
        <v>23183.7</v>
      </c>
      <c r="H53" s="22">
        <v>2259.1</v>
      </c>
      <c r="I53" s="224">
        <v>23183.7</v>
      </c>
      <c r="J53" s="224">
        <v>2259.1</v>
      </c>
      <c r="K53" s="22">
        <v>0</v>
      </c>
      <c r="L53" s="22">
        <v>0</v>
      </c>
      <c r="M53" s="163">
        <v>1</v>
      </c>
      <c r="N53" s="201">
        <v>1</v>
      </c>
      <c r="O53" s="199"/>
      <c r="P53" s="199"/>
      <c r="Q53" s="199"/>
      <c r="R53" s="199"/>
      <c r="S53" s="199"/>
      <c r="T53" s="199"/>
    </row>
    <row r="54" spans="1:20" ht="105" x14ac:dyDescent="0.25">
      <c r="A54" s="174" t="s">
        <v>377</v>
      </c>
      <c r="B54" s="84">
        <v>200</v>
      </c>
      <c r="C54" s="89" t="s">
        <v>156</v>
      </c>
      <c r="D54" s="90" t="s">
        <v>22</v>
      </c>
      <c r="E54" s="90" t="s">
        <v>157</v>
      </c>
      <c r="F54" s="85" t="s">
        <v>363</v>
      </c>
      <c r="G54" s="236">
        <v>23183.7</v>
      </c>
      <c r="H54" s="23">
        <v>2259.1</v>
      </c>
      <c r="I54" s="226">
        <v>23183.7</v>
      </c>
      <c r="J54" s="166">
        <v>2259.1</v>
      </c>
      <c r="K54" s="23">
        <v>0</v>
      </c>
      <c r="L54" s="23">
        <v>0</v>
      </c>
      <c r="M54" s="162">
        <v>1</v>
      </c>
      <c r="N54" s="200">
        <v>1</v>
      </c>
      <c r="O54" s="199"/>
      <c r="P54" s="199"/>
      <c r="Q54" s="199"/>
      <c r="R54" s="199"/>
      <c r="S54" s="199"/>
      <c r="T54" s="199"/>
    </row>
    <row r="55" spans="1:20" ht="15.75" x14ac:dyDescent="0.25">
      <c r="A55" s="175" t="s">
        <v>361</v>
      </c>
      <c r="B55" s="84">
        <v>200</v>
      </c>
      <c r="C55" s="92" t="s">
        <v>156</v>
      </c>
      <c r="D55" s="93" t="s">
        <v>22</v>
      </c>
      <c r="E55" s="93" t="s">
        <v>157</v>
      </c>
      <c r="F55" s="94" t="s">
        <v>358</v>
      </c>
      <c r="G55" s="22">
        <v>28.2</v>
      </c>
      <c r="H55" s="22">
        <v>0.8</v>
      </c>
      <c r="I55" s="224">
        <v>27</v>
      </c>
      <c r="J55" s="224">
        <v>0.8</v>
      </c>
      <c r="K55" s="22">
        <v>1.2</v>
      </c>
      <c r="L55" s="22">
        <v>0</v>
      </c>
      <c r="M55" s="163">
        <v>0.95744680851063835</v>
      </c>
      <c r="N55" s="201">
        <v>1</v>
      </c>
      <c r="O55" s="199"/>
      <c r="P55" s="199"/>
      <c r="Q55" s="199"/>
      <c r="R55" s="199"/>
      <c r="S55" s="199"/>
      <c r="T55" s="199"/>
    </row>
    <row r="56" spans="1:20" ht="15.75" x14ac:dyDescent="0.25">
      <c r="A56" s="176" t="s">
        <v>373</v>
      </c>
      <c r="B56" s="84">
        <v>200</v>
      </c>
      <c r="C56" s="89" t="s">
        <v>156</v>
      </c>
      <c r="D56" s="90" t="s">
        <v>22</v>
      </c>
      <c r="E56" s="90" t="s">
        <v>157</v>
      </c>
      <c r="F56" s="85" t="s">
        <v>364</v>
      </c>
      <c r="G56" s="236">
        <v>3.2</v>
      </c>
      <c r="H56" s="23">
        <v>0.8</v>
      </c>
      <c r="I56" s="226">
        <v>2</v>
      </c>
      <c r="J56" s="226">
        <v>0.8</v>
      </c>
      <c r="K56" s="23">
        <v>1.2</v>
      </c>
      <c r="L56" s="23">
        <v>0</v>
      </c>
      <c r="M56" s="162">
        <v>0.625</v>
      </c>
      <c r="N56" s="200">
        <v>1</v>
      </c>
      <c r="O56" s="199"/>
      <c r="P56" s="199"/>
      <c r="Q56" s="199"/>
      <c r="R56" s="199"/>
      <c r="S56" s="199"/>
      <c r="T56" s="199"/>
    </row>
    <row r="57" spans="1:20" ht="15.75" x14ac:dyDescent="0.25">
      <c r="A57" s="176" t="s">
        <v>360</v>
      </c>
      <c r="B57" s="84">
        <v>200</v>
      </c>
      <c r="C57" s="89" t="s">
        <v>156</v>
      </c>
      <c r="D57" s="90" t="s">
        <v>22</v>
      </c>
      <c r="E57" s="90" t="s">
        <v>157</v>
      </c>
      <c r="F57" s="85" t="s">
        <v>359</v>
      </c>
      <c r="G57" s="236">
        <v>25</v>
      </c>
      <c r="H57" s="23">
        <v>0</v>
      </c>
      <c r="I57" s="226">
        <v>25</v>
      </c>
      <c r="J57" s="226">
        <v>0</v>
      </c>
      <c r="K57" s="23">
        <v>0</v>
      </c>
      <c r="L57" s="23">
        <v>0</v>
      </c>
      <c r="M57" s="162">
        <v>1</v>
      </c>
      <c r="N57" s="200" t="s">
        <v>270</v>
      </c>
      <c r="O57" s="199"/>
      <c r="P57" s="199"/>
      <c r="Q57" s="199"/>
      <c r="R57" s="199"/>
      <c r="S57" s="199"/>
      <c r="T57" s="199"/>
    </row>
    <row r="58" spans="1:20" ht="15.75" x14ac:dyDescent="0.25">
      <c r="A58" s="106" t="s">
        <v>280</v>
      </c>
      <c r="B58" s="84">
        <v>200</v>
      </c>
      <c r="C58" s="92" t="s">
        <v>156</v>
      </c>
      <c r="D58" s="93" t="s">
        <v>277</v>
      </c>
      <c r="E58" s="93" t="s">
        <v>157</v>
      </c>
      <c r="F58" s="94"/>
      <c r="G58" s="22">
        <v>23972</v>
      </c>
      <c r="H58" s="22">
        <v>0</v>
      </c>
      <c r="I58" s="224">
        <v>17943.3</v>
      </c>
      <c r="J58" s="224">
        <v>0</v>
      </c>
      <c r="K58" s="22">
        <v>6028.7</v>
      </c>
      <c r="L58" s="22">
        <v>0</v>
      </c>
      <c r="M58" s="163">
        <v>0.74851159686300683</v>
      </c>
      <c r="N58" s="201" t="s">
        <v>270</v>
      </c>
      <c r="O58" s="199"/>
      <c r="P58" s="199"/>
      <c r="Q58" s="199"/>
      <c r="R58" s="199"/>
      <c r="S58" s="199"/>
      <c r="T58" s="199"/>
    </row>
    <row r="59" spans="1:20" ht="15.75" x14ac:dyDescent="0.25">
      <c r="A59" s="83" t="s">
        <v>97</v>
      </c>
      <c r="B59" s="84">
        <v>200</v>
      </c>
      <c r="C59" s="92" t="s">
        <v>156</v>
      </c>
      <c r="D59" s="93" t="s">
        <v>277</v>
      </c>
      <c r="E59" s="93" t="s">
        <v>157</v>
      </c>
      <c r="F59" s="94" t="s">
        <v>24</v>
      </c>
      <c r="G59" s="22">
        <v>23972</v>
      </c>
      <c r="H59" s="22">
        <v>0</v>
      </c>
      <c r="I59" s="224">
        <v>17943.3</v>
      </c>
      <c r="J59" s="224">
        <v>0</v>
      </c>
      <c r="K59" s="22">
        <v>6028.7</v>
      </c>
      <c r="L59" s="22">
        <v>0</v>
      </c>
      <c r="M59" s="163">
        <v>0.74851159686300683</v>
      </c>
      <c r="N59" s="201" t="s">
        <v>270</v>
      </c>
      <c r="O59" s="199"/>
      <c r="P59" s="199"/>
      <c r="Q59" s="199"/>
      <c r="R59" s="199"/>
      <c r="S59" s="199"/>
      <c r="T59" s="199"/>
    </row>
    <row r="60" spans="1:20" ht="15.75" x14ac:dyDescent="0.25">
      <c r="A60" s="106" t="s">
        <v>279</v>
      </c>
      <c r="B60" s="84">
        <v>200</v>
      </c>
      <c r="C60" s="92" t="s">
        <v>156</v>
      </c>
      <c r="D60" s="93" t="s">
        <v>277</v>
      </c>
      <c r="E60" s="93" t="s">
        <v>157</v>
      </c>
      <c r="F60" s="94" t="s">
        <v>278</v>
      </c>
      <c r="G60" s="22">
        <v>23972</v>
      </c>
      <c r="H60" s="22">
        <v>0</v>
      </c>
      <c r="I60" s="224">
        <v>17943.3</v>
      </c>
      <c r="J60" s="224">
        <v>0</v>
      </c>
      <c r="K60" s="22">
        <v>6028.7</v>
      </c>
      <c r="L60" s="22">
        <v>0</v>
      </c>
      <c r="M60" s="163">
        <v>0.74851159686300683</v>
      </c>
      <c r="N60" s="201" t="s">
        <v>270</v>
      </c>
      <c r="O60" s="199"/>
      <c r="P60" s="199"/>
      <c r="Q60" s="199"/>
      <c r="R60" s="199"/>
      <c r="S60" s="199"/>
      <c r="T60" s="199"/>
    </row>
    <row r="61" spans="1:20" ht="15.75" x14ac:dyDescent="0.25">
      <c r="A61" s="83" t="s">
        <v>279</v>
      </c>
      <c r="B61" s="84">
        <v>200</v>
      </c>
      <c r="C61" s="89" t="s">
        <v>156</v>
      </c>
      <c r="D61" s="90" t="s">
        <v>277</v>
      </c>
      <c r="E61" s="90" t="s">
        <v>157</v>
      </c>
      <c r="F61" s="85" t="s">
        <v>278</v>
      </c>
      <c r="G61" s="23">
        <v>23972</v>
      </c>
      <c r="H61" s="23">
        <v>0</v>
      </c>
      <c r="I61" s="166">
        <v>17943.3</v>
      </c>
      <c r="J61" s="166">
        <v>0</v>
      </c>
      <c r="K61" s="23">
        <v>6028.7</v>
      </c>
      <c r="L61" s="23">
        <v>0</v>
      </c>
      <c r="M61" s="162">
        <v>0.74851159686300683</v>
      </c>
      <c r="N61" s="200" t="s">
        <v>270</v>
      </c>
      <c r="O61" s="199"/>
      <c r="P61" s="199"/>
      <c r="Q61" s="199"/>
      <c r="R61" s="199"/>
      <c r="S61" s="199"/>
      <c r="T61" s="199"/>
    </row>
    <row r="62" spans="1:20" ht="15.75" x14ac:dyDescent="0.25">
      <c r="A62" s="171" t="s">
        <v>96</v>
      </c>
      <c r="B62" s="84">
        <v>200</v>
      </c>
      <c r="C62" s="92" t="s">
        <v>156</v>
      </c>
      <c r="D62" s="93" t="s">
        <v>23</v>
      </c>
      <c r="E62" s="93" t="s">
        <v>157</v>
      </c>
      <c r="F62" s="94"/>
      <c r="G62" s="22">
        <v>18624.8</v>
      </c>
      <c r="H62" s="22">
        <v>18624.5</v>
      </c>
      <c r="I62" s="224">
        <v>0</v>
      </c>
      <c r="J62" s="224">
        <v>0</v>
      </c>
      <c r="K62" s="22">
        <v>18624.8</v>
      </c>
      <c r="L62" s="22">
        <v>18624.5</v>
      </c>
      <c r="M62" s="163">
        <v>0</v>
      </c>
      <c r="N62" s="201">
        <v>0</v>
      </c>
      <c r="O62" s="199"/>
      <c r="P62" s="199"/>
      <c r="Q62" s="199"/>
      <c r="R62" s="199"/>
      <c r="S62" s="199"/>
      <c r="T62" s="199"/>
    </row>
    <row r="63" spans="1:20" ht="15.75" x14ac:dyDescent="0.25">
      <c r="A63" s="171" t="s">
        <v>97</v>
      </c>
      <c r="B63" s="84">
        <v>200</v>
      </c>
      <c r="C63" s="92" t="s">
        <v>156</v>
      </c>
      <c r="D63" s="93" t="s">
        <v>23</v>
      </c>
      <c r="E63" s="93" t="s">
        <v>157</v>
      </c>
      <c r="F63" s="94" t="s">
        <v>24</v>
      </c>
      <c r="G63" s="22">
        <v>18624.8</v>
      </c>
      <c r="H63" s="22">
        <v>18624.5</v>
      </c>
      <c r="I63" s="224">
        <v>0</v>
      </c>
      <c r="J63" s="224">
        <v>0</v>
      </c>
      <c r="K63" s="22">
        <v>18624.8</v>
      </c>
      <c r="L63" s="22">
        <v>18624.5</v>
      </c>
      <c r="M63" s="163">
        <v>0</v>
      </c>
      <c r="N63" s="201">
        <v>0</v>
      </c>
      <c r="O63" s="199"/>
      <c r="P63" s="199"/>
      <c r="Q63" s="199"/>
      <c r="R63" s="199"/>
      <c r="S63" s="199"/>
      <c r="T63" s="199"/>
    </row>
    <row r="64" spans="1:20" ht="15.75" x14ac:dyDescent="0.25">
      <c r="A64" s="171" t="s">
        <v>98</v>
      </c>
      <c r="B64" s="84">
        <v>200</v>
      </c>
      <c r="C64" s="92" t="s">
        <v>156</v>
      </c>
      <c r="D64" s="93" t="s">
        <v>23</v>
      </c>
      <c r="E64" s="93" t="s">
        <v>157</v>
      </c>
      <c r="F64" s="94" t="s">
        <v>25</v>
      </c>
      <c r="G64" s="22">
        <v>18624.8</v>
      </c>
      <c r="H64" s="22">
        <v>18624.5</v>
      </c>
      <c r="I64" s="224">
        <v>0</v>
      </c>
      <c r="J64" s="224">
        <v>0</v>
      </c>
      <c r="K64" s="22">
        <v>18624.8</v>
      </c>
      <c r="L64" s="22">
        <v>18624.5</v>
      </c>
      <c r="M64" s="163">
        <v>0</v>
      </c>
      <c r="N64" s="201">
        <v>0</v>
      </c>
      <c r="O64" s="199"/>
      <c r="P64" s="199"/>
      <c r="Q64" s="199"/>
      <c r="R64" s="199"/>
      <c r="S64" s="199"/>
      <c r="T64" s="199"/>
    </row>
    <row r="65" spans="1:20" ht="15.75" x14ac:dyDescent="0.25">
      <c r="A65" s="87" t="s">
        <v>98</v>
      </c>
      <c r="B65" s="84">
        <v>200</v>
      </c>
      <c r="C65" s="89" t="s">
        <v>156</v>
      </c>
      <c r="D65" s="90" t="s">
        <v>23</v>
      </c>
      <c r="E65" s="90" t="s">
        <v>157</v>
      </c>
      <c r="F65" s="85" t="s">
        <v>25</v>
      </c>
      <c r="G65" s="236">
        <v>18624.8</v>
      </c>
      <c r="H65" s="23">
        <v>18624.5</v>
      </c>
      <c r="I65" s="166">
        <v>0</v>
      </c>
      <c r="J65" s="166">
        <v>0</v>
      </c>
      <c r="K65" s="23">
        <v>18624.8</v>
      </c>
      <c r="L65" s="23">
        <v>18624.5</v>
      </c>
      <c r="M65" s="162">
        <v>0</v>
      </c>
      <c r="N65" s="200">
        <v>0</v>
      </c>
      <c r="O65" s="199"/>
      <c r="P65" s="199"/>
      <c r="Q65" s="199"/>
      <c r="R65" s="199"/>
      <c r="S65" s="199"/>
      <c r="T65" s="199"/>
    </row>
    <row r="66" spans="1:20" ht="15.75" x14ac:dyDescent="0.25">
      <c r="A66" s="171" t="s">
        <v>99</v>
      </c>
      <c r="B66" s="84">
        <v>200</v>
      </c>
      <c r="C66" s="92" t="s">
        <v>156</v>
      </c>
      <c r="D66" s="93" t="s">
        <v>26</v>
      </c>
      <c r="E66" s="93" t="s">
        <v>157</v>
      </c>
      <c r="F66" s="94"/>
      <c r="G66" s="22">
        <v>1614539.4</v>
      </c>
      <c r="H66" s="22">
        <v>460874.6</v>
      </c>
      <c r="I66" s="224">
        <v>1581779.5</v>
      </c>
      <c r="J66" s="224">
        <v>517124.1</v>
      </c>
      <c r="K66" s="22">
        <v>32759.9</v>
      </c>
      <c r="L66" s="22">
        <v>-56249.5</v>
      </c>
      <c r="M66" s="163">
        <v>0.97970946388796731</v>
      </c>
      <c r="N66" s="201">
        <v>1.1220495336475473</v>
      </c>
      <c r="O66" s="199"/>
      <c r="P66" s="199"/>
      <c r="Q66" s="199"/>
      <c r="R66" s="199"/>
      <c r="S66" s="199"/>
      <c r="T66" s="199"/>
    </row>
    <row r="67" spans="1:20" ht="71.25" x14ac:dyDescent="0.25">
      <c r="A67" s="171" t="s">
        <v>86</v>
      </c>
      <c r="B67" s="84">
        <v>200</v>
      </c>
      <c r="C67" s="92" t="s">
        <v>156</v>
      </c>
      <c r="D67" s="93" t="s">
        <v>26</v>
      </c>
      <c r="E67" s="93" t="s">
        <v>157</v>
      </c>
      <c r="F67" s="94" t="s">
        <v>12</v>
      </c>
      <c r="G67" s="22">
        <v>151048.20000000001</v>
      </c>
      <c r="H67" s="22">
        <v>38158.5</v>
      </c>
      <c r="I67" s="224">
        <v>150578.5</v>
      </c>
      <c r="J67" s="224">
        <v>40339.199999999997</v>
      </c>
      <c r="K67" s="22">
        <v>469.7</v>
      </c>
      <c r="L67" s="22">
        <v>-2180.6999999999998</v>
      </c>
      <c r="M67" s="163">
        <v>0.99689059518749656</v>
      </c>
      <c r="N67" s="201">
        <v>1.0571492590117533</v>
      </c>
      <c r="O67" s="199"/>
      <c r="P67" s="199"/>
      <c r="Q67" s="199"/>
      <c r="R67" s="199"/>
      <c r="S67" s="199"/>
      <c r="T67" s="199"/>
    </row>
    <row r="68" spans="1:20" ht="15.75" x14ac:dyDescent="0.25">
      <c r="A68" s="171" t="s">
        <v>100</v>
      </c>
      <c r="B68" s="84">
        <v>200</v>
      </c>
      <c r="C68" s="92" t="s">
        <v>156</v>
      </c>
      <c r="D68" s="93" t="s">
        <v>26</v>
      </c>
      <c r="E68" s="93" t="s">
        <v>157</v>
      </c>
      <c r="F68" s="94" t="s">
        <v>27</v>
      </c>
      <c r="G68" s="22">
        <v>132671.4</v>
      </c>
      <c r="H68" s="22">
        <v>34232.699999999997</v>
      </c>
      <c r="I68" s="224">
        <v>132236.70000000001</v>
      </c>
      <c r="J68" s="224">
        <v>35989</v>
      </c>
      <c r="K68" s="22">
        <v>434.7</v>
      </c>
      <c r="L68" s="22">
        <v>-1756.3</v>
      </c>
      <c r="M68" s="163">
        <v>0.99672333298661198</v>
      </c>
      <c r="N68" s="201">
        <v>1.051305622986209</v>
      </c>
      <c r="O68" s="199"/>
      <c r="P68" s="199"/>
      <c r="Q68" s="199"/>
      <c r="R68" s="199"/>
      <c r="S68" s="199"/>
      <c r="T68" s="199"/>
    </row>
    <row r="69" spans="1:20" ht="15.75" x14ac:dyDescent="0.25">
      <c r="A69" s="87" t="s">
        <v>101</v>
      </c>
      <c r="B69" s="84">
        <v>200</v>
      </c>
      <c r="C69" s="89" t="s">
        <v>156</v>
      </c>
      <c r="D69" s="90" t="s">
        <v>26</v>
      </c>
      <c r="E69" s="90" t="s">
        <v>157</v>
      </c>
      <c r="F69" s="85" t="s">
        <v>28</v>
      </c>
      <c r="G69" s="236">
        <v>101842.7</v>
      </c>
      <c r="H69" s="23">
        <v>26823.4</v>
      </c>
      <c r="I69" s="226">
        <v>101794.4</v>
      </c>
      <c r="J69" s="166">
        <v>28123.8</v>
      </c>
      <c r="K69" s="23">
        <v>48.3</v>
      </c>
      <c r="L69" s="23">
        <v>-1300.4000000000001</v>
      </c>
      <c r="M69" s="162">
        <v>0.99952573920369348</v>
      </c>
      <c r="N69" s="200">
        <v>1.0484785672211576</v>
      </c>
      <c r="O69" s="199"/>
      <c r="P69" s="199"/>
      <c r="Q69" s="199"/>
      <c r="R69" s="199"/>
      <c r="S69" s="199"/>
      <c r="T69" s="199"/>
    </row>
    <row r="70" spans="1:20" ht="30" x14ac:dyDescent="0.25">
      <c r="A70" s="87" t="s">
        <v>102</v>
      </c>
      <c r="B70" s="84">
        <v>200</v>
      </c>
      <c r="C70" s="89" t="s">
        <v>156</v>
      </c>
      <c r="D70" s="90" t="s">
        <v>26</v>
      </c>
      <c r="E70" s="90" t="s">
        <v>157</v>
      </c>
      <c r="F70" s="85" t="s">
        <v>29</v>
      </c>
      <c r="G70" s="236">
        <v>3261.3</v>
      </c>
      <c r="H70" s="23">
        <v>777.7</v>
      </c>
      <c r="I70" s="226">
        <v>2941</v>
      </c>
      <c r="J70" s="166">
        <v>798.9</v>
      </c>
      <c r="K70" s="23">
        <v>320.3</v>
      </c>
      <c r="L70" s="23">
        <v>-21.2</v>
      </c>
      <c r="M70" s="162">
        <v>0.90178149817557407</v>
      </c>
      <c r="N70" s="200">
        <v>1.0272598688440271</v>
      </c>
      <c r="O70" s="199"/>
      <c r="P70" s="199"/>
      <c r="Q70" s="199"/>
      <c r="R70" s="199"/>
      <c r="S70" s="199"/>
      <c r="T70" s="199"/>
    </row>
    <row r="71" spans="1:20" ht="45" x14ac:dyDescent="0.25">
      <c r="A71" s="87" t="s">
        <v>276</v>
      </c>
      <c r="B71" s="84">
        <v>200</v>
      </c>
      <c r="C71" s="89" t="s">
        <v>156</v>
      </c>
      <c r="D71" s="90" t="s">
        <v>26</v>
      </c>
      <c r="E71" s="90" t="s">
        <v>157</v>
      </c>
      <c r="F71" s="85" t="s">
        <v>273</v>
      </c>
      <c r="G71" s="236">
        <v>27567.4</v>
      </c>
      <c r="H71" s="23">
        <v>6631.6</v>
      </c>
      <c r="I71" s="166">
        <v>27501.3</v>
      </c>
      <c r="J71" s="166">
        <v>7066.4</v>
      </c>
      <c r="K71" s="23">
        <v>66.099999999999994</v>
      </c>
      <c r="L71" s="23">
        <v>-434.8</v>
      </c>
      <c r="M71" s="162">
        <v>0.99760224032734313</v>
      </c>
      <c r="N71" s="200">
        <v>1.0655603474274684</v>
      </c>
      <c r="O71" s="199"/>
      <c r="P71" s="199"/>
      <c r="Q71" s="199"/>
      <c r="R71" s="199"/>
      <c r="S71" s="199"/>
      <c r="T71" s="199"/>
    </row>
    <row r="72" spans="1:20" ht="28.5" x14ac:dyDescent="0.25">
      <c r="A72" s="171" t="s">
        <v>87</v>
      </c>
      <c r="B72" s="84">
        <v>200</v>
      </c>
      <c r="C72" s="92" t="s">
        <v>156</v>
      </c>
      <c r="D72" s="93" t="s">
        <v>26</v>
      </c>
      <c r="E72" s="93" t="s">
        <v>157</v>
      </c>
      <c r="F72" s="94" t="s">
        <v>13</v>
      </c>
      <c r="G72" s="22">
        <v>18376.8</v>
      </c>
      <c r="H72" s="22">
        <v>3925.8</v>
      </c>
      <c r="I72" s="224">
        <v>18341.900000000001</v>
      </c>
      <c r="J72" s="224">
        <v>4350.2</v>
      </c>
      <c r="K72" s="22">
        <v>35</v>
      </c>
      <c r="L72" s="22">
        <v>-424.4</v>
      </c>
      <c r="M72" s="163">
        <v>0.99809814548778886</v>
      </c>
      <c r="N72" s="201">
        <v>1.1081053543226858</v>
      </c>
      <c r="O72" s="199"/>
      <c r="P72" s="199"/>
      <c r="Q72" s="199"/>
      <c r="R72" s="199"/>
      <c r="S72" s="199"/>
      <c r="T72" s="199"/>
    </row>
    <row r="73" spans="1:20" ht="30" x14ac:dyDescent="0.25">
      <c r="A73" s="87" t="s">
        <v>88</v>
      </c>
      <c r="B73" s="84">
        <v>200</v>
      </c>
      <c r="C73" s="89" t="s">
        <v>156</v>
      </c>
      <c r="D73" s="90" t="s">
        <v>26</v>
      </c>
      <c r="E73" s="90" t="s">
        <v>157</v>
      </c>
      <c r="F73" s="85" t="s">
        <v>14</v>
      </c>
      <c r="G73" s="236">
        <v>13259.9</v>
      </c>
      <c r="H73" s="23">
        <v>2986</v>
      </c>
      <c r="I73" s="226">
        <v>13225.6</v>
      </c>
      <c r="J73" s="166">
        <v>3341.4</v>
      </c>
      <c r="K73" s="23">
        <v>34.4</v>
      </c>
      <c r="L73" s="23">
        <v>-355.4</v>
      </c>
      <c r="M73" s="162">
        <v>0.99740948272611407</v>
      </c>
      <c r="N73" s="200">
        <v>1.1190221031480241</v>
      </c>
      <c r="O73" s="199"/>
      <c r="P73" s="199"/>
      <c r="Q73" s="199"/>
      <c r="R73" s="199"/>
      <c r="S73" s="199"/>
      <c r="T73" s="199"/>
    </row>
    <row r="74" spans="1:20" ht="30" x14ac:dyDescent="0.25">
      <c r="A74" s="87" t="s">
        <v>387</v>
      </c>
      <c r="B74" s="84">
        <v>200</v>
      </c>
      <c r="C74" s="89" t="s">
        <v>156</v>
      </c>
      <c r="D74" s="90" t="s">
        <v>26</v>
      </c>
      <c r="E74" s="90" t="s">
        <v>157</v>
      </c>
      <c r="F74" s="85" t="s">
        <v>15</v>
      </c>
      <c r="G74" s="236">
        <v>1092.2</v>
      </c>
      <c r="H74" s="23">
        <v>62</v>
      </c>
      <c r="I74" s="226">
        <v>1091.9000000000001</v>
      </c>
      <c r="J74" s="166">
        <v>61.9</v>
      </c>
      <c r="K74" s="23">
        <v>0.3</v>
      </c>
      <c r="L74" s="23">
        <v>0.1</v>
      </c>
      <c r="M74" s="162">
        <v>0.99972532503204548</v>
      </c>
      <c r="N74" s="200">
        <v>0.99838709677419357</v>
      </c>
      <c r="O74" s="199"/>
      <c r="P74" s="199"/>
      <c r="Q74" s="199"/>
      <c r="R74" s="199"/>
      <c r="S74" s="199"/>
      <c r="T74" s="199"/>
    </row>
    <row r="75" spans="1:20" ht="45" x14ac:dyDescent="0.25">
      <c r="A75" s="87" t="s">
        <v>274</v>
      </c>
      <c r="B75" s="84">
        <v>200</v>
      </c>
      <c r="C75" s="89" t="s">
        <v>156</v>
      </c>
      <c r="D75" s="90" t="s">
        <v>26</v>
      </c>
      <c r="E75" s="90" t="s">
        <v>157</v>
      </c>
      <c r="F75" s="85" t="s">
        <v>272</v>
      </c>
      <c r="G75" s="236">
        <v>4024.7</v>
      </c>
      <c r="H75" s="23">
        <v>877.8</v>
      </c>
      <c r="I75" s="166">
        <v>4024.4</v>
      </c>
      <c r="J75" s="166">
        <v>946.9</v>
      </c>
      <c r="K75" s="23">
        <v>0.3</v>
      </c>
      <c r="L75" s="23">
        <v>-69.099999999999994</v>
      </c>
      <c r="M75" s="162">
        <v>0.99992546028275409</v>
      </c>
      <c r="N75" s="200">
        <v>1.0787195260879472</v>
      </c>
      <c r="O75" s="199"/>
      <c r="P75" s="199"/>
      <c r="Q75" s="199"/>
      <c r="R75" s="199"/>
      <c r="S75" s="199"/>
      <c r="T75" s="199"/>
    </row>
    <row r="76" spans="1:20" ht="28.5" x14ac:dyDescent="0.25">
      <c r="A76" s="171" t="s">
        <v>91</v>
      </c>
      <c r="B76" s="84">
        <v>200</v>
      </c>
      <c r="C76" s="92" t="s">
        <v>156</v>
      </c>
      <c r="D76" s="93" t="s">
        <v>26</v>
      </c>
      <c r="E76" s="93" t="s">
        <v>157</v>
      </c>
      <c r="F76" s="94" t="s">
        <v>17</v>
      </c>
      <c r="G76" s="22">
        <v>88192.7</v>
      </c>
      <c r="H76" s="22">
        <v>48858.1</v>
      </c>
      <c r="I76" s="224">
        <v>80505.7</v>
      </c>
      <c r="J76" s="224">
        <v>52601.7</v>
      </c>
      <c r="K76" s="22">
        <v>7687</v>
      </c>
      <c r="L76" s="22">
        <v>-3743.6</v>
      </c>
      <c r="M76" s="163">
        <v>0.91283859094913755</v>
      </c>
      <c r="N76" s="201">
        <v>1.076621890740737</v>
      </c>
      <c r="O76" s="199"/>
      <c r="P76" s="199"/>
      <c r="Q76" s="199"/>
      <c r="R76" s="199"/>
      <c r="S76" s="199"/>
      <c r="T76" s="199"/>
    </row>
    <row r="77" spans="1:20" ht="28.5" x14ac:dyDescent="0.25">
      <c r="A77" s="171" t="s">
        <v>92</v>
      </c>
      <c r="B77" s="84">
        <v>200</v>
      </c>
      <c r="C77" s="92" t="s">
        <v>156</v>
      </c>
      <c r="D77" s="93" t="s">
        <v>26</v>
      </c>
      <c r="E77" s="93" t="s">
        <v>157</v>
      </c>
      <c r="F77" s="94" t="s">
        <v>18</v>
      </c>
      <c r="G77" s="22">
        <v>88192.7</v>
      </c>
      <c r="H77" s="22">
        <v>48858.1</v>
      </c>
      <c r="I77" s="22">
        <v>80505.7</v>
      </c>
      <c r="J77" s="242">
        <v>52601.7</v>
      </c>
      <c r="K77" s="22">
        <v>7687</v>
      </c>
      <c r="L77" s="22">
        <v>-3743.6</v>
      </c>
      <c r="M77" s="163">
        <v>0.91283859094913755</v>
      </c>
      <c r="N77" s="201">
        <v>1.076621890740737</v>
      </c>
      <c r="O77" s="199"/>
      <c r="P77" s="199"/>
      <c r="Q77" s="199"/>
      <c r="R77" s="199"/>
      <c r="S77" s="199"/>
      <c r="T77" s="199"/>
    </row>
    <row r="78" spans="1:20" ht="30" x14ac:dyDescent="0.25">
      <c r="A78" s="87" t="s">
        <v>93</v>
      </c>
      <c r="B78" s="84">
        <v>200</v>
      </c>
      <c r="C78" s="89" t="s">
        <v>156</v>
      </c>
      <c r="D78" s="90" t="s">
        <v>26</v>
      </c>
      <c r="E78" s="90" t="s">
        <v>157</v>
      </c>
      <c r="F78" s="85" t="s">
        <v>19</v>
      </c>
      <c r="G78" s="236">
        <v>88192.7</v>
      </c>
      <c r="H78" s="23">
        <v>48858.1</v>
      </c>
      <c r="I78" s="226">
        <v>80505.7</v>
      </c>
      <c r="J78" s="166">
        <v>52601.7</v>
      </c>
      <c r="K78" s="23">
        <v>7687</v>
      </c>
      <c r="L78" s="23">
        <v>-3743.6</v>
      </c>
      <c r="M78" s="162">
        <v>0.91283859094913755</v>
      </c>
      <c r="N78" s="200">
        <v>1.076621890740737</v>
      </c>
      <c r="O78" s="199"/>
      <c r="P78" s="199"/>
      <c r="Q78" s="199"/>
      <c r="R78" s="199"/>
      <c r="S78" s="199"/>
      <c r="T78" s="199"/>
    </row>
    <row r="79" spans="1:20" ht="28.5" x14ac:dyDescent="0.25">
      <c r="A79" s="171" t="s">
        <v>103</v>
      </c>
      <c r="B79" s="84">
        <v>200</v>
      </c>
      <c r="C79" s="92" t="s">
        <v>156</v>
      </c>
      <c r="D79" s="93" t="s">
        <v>26</v>
      </c>
      <c r="E79" s="93" t="s">
        <v>157</v>
      </c>
      <c r="F79" s="94" t="s">
        <v>30</v>
      </c>
      <c r="G79" s="22">
        <v>1576.5</v>
      </c>
      <c r="H79" s="22">
        <v>837.5</v>
      </c>
      <c r="I79" s="224">
        <v>1095.5999999999999</v>
      </c>
      <c r="J79" s="224">
        <v>537.79999999999995</v>
      </c>
      <c r="K79" s="22">
        <v>480.9</v>
      </c>
      <c r="L79" s="22">
        <v>299.7</v>
      </c>
      <c r="M79" s="163">
        <v>0.69495718363463366</v>
      </c>
      <c r="N79" s="201">
        <v>0.64214925373134324</v>
      </c>
      <c r="O79" s="199"/>
      <c r="P79" s="199"/>
      <c r="Q79" s="199"/>
      <c r="R79" s="199"/>
      <c r="S79" s="199"/>
      <c r="T79" s="199"/>
    </row>
    <row r="80" spans="1:20" ht="15.75" x14ac:dyDescent="0.25">
      <c r="A80" s="171" t="s">
        <v>104</v>
      </c>
      <c r="B80" s="84">
        <v>200</v>
      </c>
      <c r="C80" s="181" t="s">
        <v>156</v>
      </c>
      <c r="D80" s="182" t="s">
        <v>26</v>
      </c>
      <c r="E80" s="182" t="s">
        <v>157</v>
      </c>
      <c r="F80" s="183" t="s">
        <v>31</v>
      </c>
      <c r="G80" s="22">
        <v>1576.5</v>
      </c>
      <c r="H80" s="22">
        <v>837.5</v>
      </c>
      <c r="I80" s="224">
        <v>1095.5999999999999</v>
      </c>
      <c r="J80" s="224">
        <v>537.79999999999995</v>
      </c>
      <c r="K80" s="22">
        <v>480.9</v>
      </c>
      <c r="L80" s="22">
        <v>299.7</v>
      </c>
      <c r="M80" s="163">
        <v>0.69495718363463366</v>
      </c>
      <c r="N80" s="201">
        <v>0.64214925373134324</v>
      </c>
      <c r="O80" s="199"/>
      <c r="P80" s="199"/>
      <c r="Q80" s="199"/>
      <c r="R80" s="199"/>
      <c r="S80" s="199"/>
      <c r="T80" s="199"/>
    </row>
    <row r="81" spans="1:20" ht="45" x14ac:dyDescent="0.25">
      <c r="A81" s="87" t="s">
        <v>105</v>
      </c>
      <c r="B81" s="84">
        <v>200</v>
      </c>
      <c r="C81" s="89" t="s">
        <v>156</v>
      </c>
      <c r="D81" s="90" t="s">
        <v>26</v>
      </c>
      <c r="E81" s="90" t="s">
        <v>157</v>
      </c>
      <c r="F81" s="85" t="s">
        <v>32</v>
      </c>
      <c r="G81" s="236">
        <v>1576.5</v>
      </c>
      <c r="H81" s="23">
        <v>837.5</v>
      </c>
      <c r="I81" s="166">
        <v>1095.5999999999999</v>
      </c>
      <c r="J81" s="166">
        <v>537.79999999999995</v>
      </c>
      <c r="K81" s="23">
        <v>480.9</v>
      </c>
      <c r="L81" s="23">
        <v>299.7</v>
      </c>
      <c r="M81" s="162">
        <v>0.69495718363463366</v>
      </c>
      <c r="N81" s="200">
        <v>0.64214925373134324</v>
      </c>
      <c r="O81" s="199"/>
      <c r="P81" s="199"/>
      <c r="Q81" s="199"/>
      <c r="R81" s="199"/>
      <c r="S81" s="199"/>
      <c r="T81" s="199"/>
    </row>
    <row r="82" spans="1:20" ht="28.5" x14ac:dyDescent="0.25">
      <c r="A82" s="171" t="s">
        <v>106</v>
      </c>
      <c r="B82" s="84">
        <v>200</v>
      </c>
      <c r="C82" s="92" t="s">
        <v>156</v>
      </c>
      <c r="D82" s="93" t="s">
        <v>26</v>
      </c>
      <c r="E82" s="93" t="s">
        <v>157</v>
      </c>
      <c r="F82" s="94" t="s">
        <v>33</v>
      </c>
      <c r="G82" s="22">
        <v>1364479.6</v>
      </c>
      <c r="H82" s="22">
        <v>364099.8</v>
      </c>
      <c r="I82" s="224">
        <v>1348968.7</v>
      </c>
      <c r="J82" s="224">
        <v>423335.4</v>
      </c>
      <c r="K82" s="22">
        <v>15510.9</v>
      </c>
      <c r="L82" s="22">
        <v>-59235.6</v>
      </c>
      <c r="M82" s="163">
        <v>0.98863236943960175</v>
      </c>
      <c r="N82" s="201">
        <v>1.1626905590170609</v>
      </c>
      <c r="O82" s="199"/>
      <c r="P82" s="199"/>
      <c r="Q82" s="199"/>
      <c r="R82" s="199"/>
      <c r="S82" s="199"/>
      <c r="T82" s="199"/>
    </row>
    <row r="83" spans="1:20" ht="15.75" x14ac:dyDescent="0.25">
      <c r="A83" s="171" t="s">
        <v>107</v>
      </c>
      <c r="B83" s="84">
        <v>200</v>
      </c>
      <c r="C83" s="92" t="s">
        <v>156</v>
      </c>
      <c r="D83" s="93" t="s">
        <v>26</v>
      </c>
      <c r="E83" s="93" t="s">
        <v>157</v>
      </c>
      <c r="F83" s="94" t="s">
        <v>34</v>
      </c>
      <c r="G83" s="22">
        <v>573707</v>
      </c>
      <c r="H83" s="22">
        <v>153176.4</v>
      </c>
      <c r="I83" s="224">
        <v>565984.19999999995</v>
      </c>
      <c r="J83" s="224">
        <v>173613.8</v>
      </c>
      <c r="K83" s="22">
        <v>7722.8</v>
      </c>
      <c r="L83" s="22">
        <v>-20437.400000000001</v>
      </c>
      <c r="M83" s="163">
        <v>0.98653877327625439</v>
      </c>
      <c r="N83" s="201">
        <v>1.1334239478144152</v>
      </c>
      <c r="O83" s="199"/>
      <c r="P83" s="199"/>
      <c r="Q83" s="199"/>
      <c r="R83" s="199"/>
      <c r="S83" s="199"/>
      <c r="T83" s="199"/>
    </row>
    <row r="84" spans="1:20" ht="60" x14ac:dyDescent="0.25">
      <c r="A84" s="87" t="s">
        <v>108</v>
      </c>
      <c r="B84" s="84">
        <v>200</v>
      </c>
      <c r="C84" s="177" t="s">
        <v>156</v>
      </c>
      <c r="D84" s="178" t="s">
        <v>26</v>
      </c>
      <c r="E84" s="178" t="s">
        <v>157</v>
      </c>
      <c r="F84" s="179" t="s">
        <v>35</v>
      </c>
      <c r="G84" s="236">
        <v>561253</v>
      </c>
      <c r="H84" s="23">
        <v>149765.4</v>
      </c>
      <c r="I84" s="226">
        <v>556066.80000000005</v>
      </c>
      <c r="J84" s="166">
        <v>171869.5</v>
      </c>
      <c r="K84" s="23">
        <v>5186.2</v>
      </c>
      <c r="L84" s="23">
        <v>-22104.1</v>
      </c>
      <c r="M84" s="162">
        <v>0.99075960395757356</v>
      </c>
      <c r="N84" s="200">
        <v>1.1475914997723107</v>
      </c>
      <c r="O84" s="199"/>
      <c r="P84" s="199"/>
      <c r="Q84" s="199"/>
      <c r="R84" s="199"/>
      <c r="S84" s="199"/>
      <c r="T84" s="199"/>
    </row>
    <row r="85" spans="1:20" ht="15.75" x14ac:dyDescent="0.25">
      <c r="A85" s="87" t="s">
        <v>109</v>
      </c>
      <c r="B85" s="84">
        <v>200</v>
      </c>
      <c r="C85" s="89" t="s">
        <v>156</v>
      </c>
      <c r="D85" s="90" t="s">
        <v>26</v>
      </c>
      <c r="E85" s="90" t="s">
        <v>157</v>
      </c>
      <c r="F85" s="85" t="s">
        <v>36</v>
      </c>
      <c r="G85" s="236">
        <v>12454</v>
      </c>
      <c r="H85" s="23">
        <v>3411</v>
      </c>
      <c r="I85" s="226">
        <v>9917.4</v>
      </c>
      <c r="J85" s="166">
        <v>1744.3</v>
      </c>
      <c r="K85" s="23">
        <v>2536.6</v>
      </c>
      <c r="L85" s="23">
        <v>1666.7</v>
      </c>
      <c r="M85" s="162">
        <v>0.79632246667737272</v>
      </c>
      <c r="N85" s="200">
        <v>0.51137496335385513</v>
      </c>
      <c r="O85" s="199"/>
      <c r="P85" s="199"/>
      <c r="Q85" s="199"/>
      <c r="R85" s="199"/>
      <c r="S85" s="199"/>
      <c r="T85" s="199"/>
    </row>
    <row r="86" spans="1:20" ht="42.75" x14ac:dyDescent="0.25">
      <c r="A86" s="171" t="s">
        <v>110</v>
      </c>
      <c r="B86" s="84">
        <v>200</v>
      </c>
      <c r="C86" s="92" t="s">
        <v>156</v>
      </c>
      <c r="D86" s="93" t="s">
        <v>26</v>
      </c>
      <c r="E86" s="93" t="s">
        <v>157</v>
      </c>
      <c r="F86" s="94" t="s">
        <v>37</v>
      </c>
      <c r="G86" s="22">
        <v>790772.6</v>
      </c>
      <c r="H86" s="22">
        <v>210923.4</v>
      </c>
      <c r="I86" s="224">
        <v>782984.5</v>
      </c>
      <c r="J86" s="224">
        <v>249721.60000000001</v>
      </c>
      <c r="K86" s="22">
        <v>7788.1</v>
      </c>
      <c r="L86" s="22">
        <v>-38798.199999999997</v>
      </c>
      <c r="M86" s="163">
        <v>0.99015127737101649</v>
      </c>
      <c r="N86" s="201">
        <v>1.1839445030755242</v>
      </c>
      <c r="O86" s="199"/>
      <c r="P86" s="199"/>
      <c r="Q86" s="199"/>
      <c r="R86" s="199"/>
      <c r="S86" s="199"/>
      <c r="T86" s="199"/>
    </row>
    <row r="87" spans="1:20" ht="30" x14ac:dyDescent="0.25">
      <c r="A87" s="87" t="s">
        <v>110</v>
      </c>
      <c r="B87" s="84">
        <v>200</v>
      </c>
      <c r="C87" s="89" t="s">
        <v>156</v>
      </c>
      <c r="D87" s="90" t="s">
        <v>26</v>
      </c>
      <c r="E87" s="90" t="s">
        <v>157</v>
      </c>
      <c r="F87" s="85" t="s">
        <v>310</v>
      </c>
      <c r="G87" s="236">
        <v>790772.6</v>
      </c>
      <c r="H87" s="23">
        <v>210923.4</v>
      </c>
      <c r="I87" s="226">
        <v>782984.5</v>
      </c>
      <c r="J87" s="166">
        <v>249721.60000000001</v>
      </c>
      <c r="K87" s="23">
        <v>7788.1</v>
      </c>
      <c r="L87" s="23">
        <v>-38798.199999999997</v>
      </c>
      <c r="M87" s="162">
        <v>0.99015127737101649</v>
      </c>
      <c r="N87" s="200">
        <v>1.1839445030755242</v>
      </c>
      <c r="O87" s="199"/>
      <c r="P87" s="199"/>
      <c r="Q87" s="199"/>
      <c r="R87" s="199"/>
      <c r="S87" s="199"/>
      <c r="T87" s="199"/>
    </row>
    <row r="88" spans="1:20" ht="15.75" x14ac:dyDescent="0.25">
      <c r="A88" s="106" t="s">
        <v>97</v>
      </c>
      <c r="B88" s="84">
        <v>200</v>
      </c>
      <c r="C88" s="92" t="s">
        <v>156</v>
      </c>
      <c r="D88" s="93" t="s">
        <v>26</v>
      </c>
      <c r="E88" s="93" t="s">
        <v>157</v>
      </c>
      <c r="F88" s="94" t="s">
        <v>24</v>
      </c>
      <c r="G88" s="22">
        <v>9242.4</v>
      </c>
      <c r="H88" s="22">
        <v>8920.7000000000007</v>
      </c>
      <c r="I88" s="224">
        <v>631</v>
      </c>
      <c r="J88" s="224">
        <v>310</v>
      </c>
      <c r="K88" s="22">
        <v>8611.4</v>
      </c>
      <c r="L88" s="22">
        <v>8610.7000000000007</v>
      </c>
      <c r="M88" s="163">
        <v>6.8272310222453045E-2</v>
      </c>
      <c r="N88" s="201">
        <v>3.4750636160839392E-2</v>
      </c>
      <c r="O88" s="199"/>
      <c r="P88" s="199"/>
      <c r="Q88" s="199"/>
      <c r="R88" s="199"/>
      <c r="S88" s="199"/>
      <c r="T88" s="199"/>
    </row>
    <row r="89" spans="1:20" ht="15.75" x14ac:dyDescent="0.25">
      <c r="A89" s="173" t="s">
        <v>365</v>
      </c>
      <c r="B89" s="84">
        <v>200</v>
      </c>
      <c r="C89" s="92" t="s">
        <v>156</v>
      </c>
      <c r="D89" s="93" t="s">
        <v>26</v>
      </c>
      <c r="E89" s="93" t="s">
        <v>157</v>
      </c>
      <c r="F89" s="94" t="s">
        <v>362</v>
      </c>
      <c r="G89" s="22">
        <v>9216.6</v>
      </c>
      <c r="H89" s="22">
        <v>8901.7000000000007</v>
      </c>
      <c r="I89" s="224">
        <v>608.4</v>
      </c>
      <c r="J89" s="224">
        <v>293.39999999999998</v>
      </c>
      <c r="K89" s="22">
        <v>8608.2000000000007</v>
      </c>
      <c r="L89" s="22">
        <v>8608.2999999999993</v>
      </c>
      <c r="M89" s="163">
        <v>6.601132738753987E-2</v>
      </c>
      <c r="N89" s="201">
        <v>3.2959996405181026E-2</v>
      </c>
      <c r="O89" s="199"/>
      <c r="P89" s="199"/>
      <c r="Q89" s="199"/>
      <c r="R89" s="199"/>
      <c r="S89" s="199"/>
      <c r="T89" s="199"/>
    </row>
    <row r="90" spans="1:20" ht="105" x14ac:dyDescent="0.25">
      <c r="A90" s="174" t="s">
        <v>377</v>
      </c>
      <c r="B90" s="84">
        <v>200</v>
      </c>
      <c r="C90" s="89" t="s">
        <v>156</v>
      </c>
      <c r="D90" s="90" t="s">
        <v>26</v>
      </c>
      <c r="E90" s="90" t="s">
        <v>157</v>
      </c>
      <c r="F90" s="85" t="s">
        <v>363</v>
      </c>
      <c r="G90" s="236">
        <v>9216.6</v>
      </c>
      <c r="H90" s="23">
        <v>8901.7000000000007</v>
      </c>
      <c r="I90" s="166">
        <v>608.4</v>
      </c>
      <c r="J90" s="166">
        <v>293.39999999999998</v>
      </c>
      <c r="K90" s="23">
        <v>8608.2000000000007</v>
      </c>
      <c r="L90" s="23">
        <v>8608.2999999999993</v>
      </c>
      <c r="M90" s="162">
        <v>6.601132738753987E-2</v>
      </c>
      <c r="N90" s="200">
        <v>3.2959996405181026E-2</v>
      </c>
      <c r="O90" s="199"/>
      <c r="P90" s="199"/>
      <c r="Q90" s="199"/>
      <c r="R90" s="199"/>
      <c r="S90" s="199"/>
      <c r="T90" s="199"/>
    </row>
    <row r="91" spans="1:20" ht="15.75" x14ac:dyDescent="0.25">
      <c r="A91" s="175" t="s">
        <v>361</v>
      </c>
      <c r="B91" s="84">
        <v>200</v>
      </c>
      <c r="C91" s="92" t="s">
        <v>156</v>
      </c>
      <c r="D91" s="93" t="s">
        <v>26</v>
      </c>
      <c r="E91" s="93" t="s">
        <v>157</v>
      </c>
      <c r="F91" s="94" t="s">
        <v>358</v>
      </c>
      <c r="G91" s="22">
        <v>25.8</v>
      </c>
      <c r="H91" s="22">
        <v>19</v>
      </c>
      <c r="I91" s="224">
        <v>22.6</v>
      </c>
      <c r="J91" s="224">
        <v>16.600000000000001</v>
      </c>
      <c r="K91" s="22">
        <v>3.2</v>
      </c>
      <c r="L91" s="22">
        <v>2.4</v>
      </c>
      <c r="M91" s="163">
        <v>0.87596899224806202</v>
      </c>
      <c r="N91" s="201">
        <v>0.87368421052631584</v>
      </c>
      <c r="O91" s="199"/>
      <c r="P91" s="199"/>
      <c r="Q91" s="199"/>
      <c r="R91" s="199"/>
      <c r="S91" s="199"/>
      <c r="T91" s="199"/>
    </row>
    <row r="92" spans="1:20" ht="15.75" x14ac:dyDescent="0.25">
      <c r="A92" s="176" t="s">
        <v>373</v>
      </c>
      <c r="B92" s="84">
        <v>200</v>
      </c>
      <c r="C92" s="89" t="s">
        <v>156</v>
      </c>
      <c r="D92" s="90" t="s">
        <v>26</v>
      </c>
      <c r="E92" s="90" t="s">
        <v>157</v>
      </c>
      <c r="F92" s="85" t="s">
        <v>364</v>
      </c>
      <c r="G92" s="236">
        <v>15</v>
      </c>
      <c r="H92" s="23">
        <v>9</v>
      </c>
      <c r="I92" s="236">
        <v>12.6</v>
      </c>
      <c r="J92" s="166">
        <v>6.6</v>
      </c>
      <c r="K92" s="23">
        <v>2.4</v>
      </c>
      <c r="L92" s="23">
        <v>2.4</v>
      </c>
      <c r="M92" s="162">
        <v>0.84</v>
      </c>
      <c r="N92" s="200">
        <v>0.73333333333333328</v>
      </c>
      <c r="O92" s="199"/>
      <c r="P92" s="199"/>
      <c r="Q92" s="199"/>
      <c r="R92" s="199"/>
      <c r="S92" s="199"/>
      <c r="T92" s="199"/>
    </row>
    <row r="93" spans="1:20" ht="15.75" x14ac:dyDescent="0.25">
      <c r="A93" s="176" t="s">
        <v>360</v>
      </c>
      <c r="B93" s="84">
        <v>200</v>
      </c>
      <c r="C93" s="89" t="s">
        <v>156</v>
      </c>
      <c r="D93" s="90" t="s">
        <v>26</v>
      </c>
      <c r="E93" s="90" t="s">
        <v>157</v>
      </c>
      <c r="F93" s="85" t="s">
        <v>359</v>
      </c>
      <c r="G93" s="236">
        <v>10.8</v>
      </c>
      <c r="H93" s="23">
        <v>10</v>
      </c>
      <c r="I93" s="166">
        <v>10</v>
      </c>
      <c r="J93" s="166">
        <v>10</v>
      </c>
      <c r="K93" s="23">
        <v>0.8</v>
      </c>
      <c r="L93" s="23">
        <v>0</v>
      </c>
      <c r="M93" s="162">
        <v>0.92592592592592582</v>
      </c>
      <c r="N93" s="200">
        <v>1</v>
      </c>
      <c r="O93" s="199"/>
      <c r="P93" s="199"/>
      <c r="Q93" s="199"/>
      <c r="R93" s="199"/>
      <c r="S93" s="199"/>
      <c r="T93" s="199"/>
    </row>
    <row r="94" spans="1:20" ht="28.5" x14ac:dyDescent="0.25">
      <c r="A94" s="171" t="s">
        <v>111</v>
      </c>
      <c r="B94" s="84">
        <v>200</v>
      </c>
      <c r="C94" s="92" t="s">
        <v>156</v>
      </c>
      <c r="D94" s="93" t="s">
        <v>38</v>
      </c>
      <c r="E94" s="93" t="s">
        <v>157</v>
      </c>
      <c r="F94" s="94"/>
      <c r="G94" s="22">
        <v>259199.2</v>
      </c>
      <c r="H94" s="22">
        <v>57336.1</v>
      </c>
      <c r="I94" s="224">
        <v>252463.9</v>
      </c>
      <c r="J94" s="224">
        <v>68742.399999999994</v>
      </c>
      <c r="K94" s="22">
        <v>6735.3</v>
      </c>
      <c r="L94" s="22">
        <v>-11406.3</v>
      </c>
      <c r="M94" s="163">
        <v>0.97401512041703842</v>
      </c>
      <c r="N94" s="201">
        <v>1.1989381907733521</v>
      </c>
      <c r="O94" s="199"/>
      <c r="P94" s="199"/>
      <c r="Q94" s="199"/>
      <c r="R94" s="199"/>
      <c r="S94" s="199"/>
      <c r="T94" s="199"/>
    </row>
    <row r="95" spans="1:20" ht="42.75" x14ac:dyDescent="0.25">
      <c r="A95" s="171" t="s">
        <v>112</v>
      </c>
      <c r="B95" s="84">
        <v>200</v>
      </c>
      <c r="C95" s="92" t="s">
        <v>156</v>
      </c>
      <c r="D95" s="93" t="s">
        <v>39</v>
      </c>
      <c r="E95" s="93" t="s">
        <v>157</v>
      </c>
      <c r="F95" s="94"/>
      <c r="G95" s="22">
        <v>259199.2</v>
      </c>
      <c r="H95" s="22">
        <v>57336.1</v>
      </c>
      <c r="I95" s="224">
        <v>252463.9</v>
      </c>
      <c r="J95" s="224">
        <v>68742.399999999994</v>
      </c>
      <c r="K95" s="22">
        <v>6735.3</v>
      </c>
      <c r="L95" s="22">
        <v>-11406.3</v>
      </c>
      <c r="M95" s="163">
        <v>0.97401512041703842</v>
      </c>
      <c r="N95" s="201">
        <v>1.1989381907733521</v>
      </c>
      <c r="O95" s="199"/>
      <c r="P95" s="199"/>
      <c r="Q95" s="199"/>
      <c r="R95" s="199"/>
      <c r="S95" s="199"/>
      <c r="T95" s="199"/>
    </row>
    <row r="96" spans="1:20" ht="71.25" x14ac:dyDescent="0.25">
      <c r="A96" s="171" t="s">
        <v>86</v>
      </c>
      <c r="B96" s="84">
        <v>200</v>
      </c>
      <c r="C96" s="92" t="s">
        <v>156</v>
      </c>
      <c r="D96" s="93" t="s">
        <v>39</v>
      </c>
      <c r="E96" s="93" t="s">
        <v>157</v>
      </c>
      <c r="F96" s="94" t="s">
        <v>12</v>
      </c>
      <c r="G96" s="22">
        <v>196500.1</v>
      </c>
      <c r="H96" s="22">
        <v>46324</v>
      </c>
      <c r="I96" s="224">
        <v>196286.6</v>
      </c>
      <c r="J96" s="224">
        <v>52676.1</v>
      </c>
      <c r="K96" s="22">
        <v>213.5</v>
      </c>
      <c r="L96" s="22">
        <v>-6352.1</v>
      </c>
      <c r="M96" s="163">
        <v>0.9989133847769035</v>
      </c>
      <c r="N96" s="201">
        <v>1.1371224419307486</v>
      </c>
      <c r="O96" s="199"/>
      <c r="P96" s="199"/>
      <c r="Q96" s="199"/>
      <c r="R96" s="199"/>
      <c r="S96" s="199"/>
      <c r="T96" s="199"/>
    </row>
    <row r="97" spans="1:20" ht="15.75" x14ac:dyDescent="0.25">
      <c r="A97" s="171" t="s">
        <v>100</v>
      </c>
      <c r="B97" s="84">
        <v>200</v>
      </c>
      <c r="C97" s="92" t="s">
        <v>156</v>
      </c>
      <c r="D97" s="93" t="s">
        <v>39</v>
      </c>
      <c r="E97" s="93" t="s">
        <v>157</v>
      </c>
      <c r="F97" s="94" t="s">
        <v>27</v>
      </c>
      <c r="G97" s="22">
        <v>152802.20000000001</v>
      </c>
      <c r="H97" s="22">
        <v>35199.599999999999</v>
      </c>
      <c r="I97" s="224">
        <v>152795.20000000001</v>
      </c>
      <c r="J97" s="224">
        <v>41164.5</v>
      </c>
      <c r="K97" s="22">
        <v>7</v>
      </c>
      <c r="L97" s="22">
        <v>-5964.9</v>
      </c>
      <c r="M97" s="163">
        <v>0.99995418914125578</v>
      </c>
      <c r="N97" s="201">
        <v>1.1694601643200491</v>
      </c>
      <c r="O97" s="199"/>
      <c r="P97" s="199"/>
      <c r="Q97" s="199"/>
      <c r="R97" s="199"/>
      <c r="S97" s="199"/>
      <c r="T97" s="199"/>
    </row>
    <row r="98" spans="1:20" ht="15.75" x14ac:dyDescent="0.25">
      <c r="A98" s="87" t="s">
        <v>101</v>
      </c>
      <c r="B98" s="84">
        <v>200</v>
      </c>
      <c r="C98" s="89" t="s">
        <v>156</v>
      </c>
      <c r="D98" s="90" t="s">
        <v>39</v>
      </c>
      <c r="E98" s="90" t="s">
        <v>157</v>
      </c>
      <c r="F98" s="85" t="s">
        <v>28</v>
      </c>
      <c r="G98" s="236">
        <v>117444.5</v>
      </c>
      <c r="H98" s="23">
        <v>28368.5</v>
      </c>
      <c r="I98" s="226">
        <v>117444.5</v>
      </c>
      <c r="J98" s="166">
        <v>32375.5</v>
      </c>
      <c r="K98" s="23">
        <v>0</v>
      </c>
      <c r="L98" s="23">
        <v>-4007</v>
      </c>
      <c r="M98" s="162">
        <v>1</v>
      </c>
      <c r="N98" s="200">
        <v>1.1412482154502352</v>
      </c>
      <c r="O98" s="199"/>
      <c r="P98" s="199"/>
      <c r="Q98" s="199"/>
      <c r="R98" s="199"/>
      <c r="S98" s="199"/>
      <c r="T98" s="199"/>
    </row>
    <row r="99" spans="1:20" ht="30" x14ac:dyDescent="0.25">
      <c r="A99" s="87" t="s">
        <v>102</v>
      </c>
      <c r="B99" s="84">
        <v>200</v>
      </c>
      <c r="C99" s="89" t="s">
        <v>156</v>
      </c>
      <c r="D99" s="90" t="s">
        <v>39</v>
      </c>
      <c r="E99" s="90" t="s">
        <v>157</v>
      </c>
      <c r="F99" s="85" t="s">
        <v>29</v>
      </c>
      <c r="G99" s="236">
        <v>3774.7</v>
      </c>
      <c r="H99" s="23">
        <v>748.1</v>
      </c>
      <c r="I99" s="226">
        <v>3767.7</v>
      </c>
      <c r="J99" s="166">
        <v>807.1</v>
      </c>
      <c r="K99" s="23">
        <v>7</v>
      </c>
      <c r="L99" s="23">
        <v>-59</v>
      </c>
      <c r="M99" s="162">
        <v>0.99814554799056876</v>
      </c>
      <c r="N99" s="200">
        <v>1.0788664617029808</v>
      </c>
      <c r="O99" s="199"/>
      <c r="P99" s="199"/>
      <c r="Q99" s="199"/>
      <c r="R99" s="199"/>
      <c r="S99" s="199"/>
      <c r="T99" s="199"/>
    </row>
    <row r="100" spans="1:20" ht="45" x14ac:dyDescent="0.25">
      <c r="A100" s="87" t="s">
        <v>276</v>
      </c>
      <c r="B100" s="84">
        <v>200</v>
      </c>
      <c r="C100" s="89" t="s">
        <v>156</v>
      </c>
      <c r="D100" s="90" t="s">
        <v>39</v>
      </c>
      <c r="E100" s="90" t="s">
        <v>157</v>
      </c>
      <c r="F100" s="85" t="s">
        <v>273</v>
      </c>
      <c r="G100" s="236">
        <v>31583</v>
      </c>
      <c r="H100" s="23">
        <v>6083</v>
      </c>
      <c r="I100" s="166">
        <v>31583</v>
      </c>
      <c r="J100" s="166">
        <v>7981.9</v>
      </c>
      <c r="K100" s="23">
        <v>0</v>
      </c>
      <c r="L100" s="23">
        <v>-1898.9</v>
      </c>
      <c r="M100" s="162">
        <v>1</v>
      </c>
      <c r="N100" s="200">
        <v>1.3121699819168173</v>
      </c>
      <c r="O100" s="199"/>
      <c r="P100" s="199"/>
      <c r="Q100" s="199"/>
      <c r="R100" s="199"/>
      <c r="S100" s="199"/>
      <c r="T100" s="199"/>
    </row>
    <row r="101" spans="1:20" ht="28.5" x14ac:dyDescent="0.25">
      <c r="A101" s="171" t="s">
        <v>87</v>
      </c>
      <c r="B101" s="84">
        <v>200</v>
      </c>
      <c r="C101" s="92" t="s">
        <v>156</v>
      </c>
      <c r="D101" s="93" t="s">
        <v>39</v>
      </c>
      <c r="E101" s="93" t="s">
        <v>157</v>
      </c>
      <c r="F101" s="94" t="s">
        <v>13</v>
      </c>
      <c r="G101" s="22">
        <v>43697.9</v>
      </c>
      <c r="H101" s="22">
        <v>11124.4</v>
      </c>
      <c r="I101" s="224">
        <v>43491.4</v>
      </c>
      <c r="J101" s="224">
        <v>11511.5</v>
      </c>
      <c r="K101" s="22">
        <v>206.5</v>
      </c>
      <c r="L101" s="22">
        <v>-387.1</v>
      </c>
      <c r="M101" s="163">
        <v>0.99527391476478266</v>
      </c>
      <c r="N101" s="201">
        <v>1.03480007910539</v>
      </c>
      <c r="O101" s="199"/>
      <c r="P101" s="199"/>
      <c r="Q101" s="199"/>
      <c r="R101" s="199"/>
      <c r="S101" s="199"/>
      <c r="T101" s="199"/>
    </row>
    <row r="102" spans="1:20" ht="30" x14ac:dyDescent="0.25">
      <c r="A102" s="87" t="s">
        <v>88</v>
      </c>
      <c r="B102" s="84">
        <v>200</v>
      </c>
      <c r="C102" s="89" t="s">
        <v>156</v>
      </c>
      <c r="D102" s="90" t="s">
        <v>39</v>
      </c>
      <c r="E102" s="90" t="s">
        <v>157</v>
      </c>
      <c r="F102" s="85" t="s">
        <v>14</v>
      </c>
      <c r="G102" s="236">
        <v>33397.300000000003</v>
      </c>
      <c r="H102" s="23">
        <v>8751.1</v>
      </c>
      <c r="I102" s="226">
        <v>33397.300000000003</v>
      </c>
      <c r="J102" s="166">
        <v>9194.9</v>
      </c>
      <c r="K102" s="23">
        <v>0</v>
      </c>
      <c r="L102" s="23">
        <v>-443.8</v>
      </c>
      <c r="M102" s="162">
        <v>1</v>
      </c>
      <c r="N102" s="200">
        <v>1.0507136245729107</v>
      </c>
      <c r="O102" s="199"/>
      <c r="P102" s="199"/>
      <c r="Q102" s="199"/>
      <c r="R102" s="199"/>
      <c r="S102" s="199"/>
      <c r="T102" s="199"/>
    </row>
    <row r="103" spans="1:20" ht="30" x14ac:dyDescent="0.25">
      <c r="A103" s="87" t="s">
        <v>89</v>
      </c>
      <c r="B103" s="84">
        <v>200</v>
      </c>
      <c r="C103" s="89" t="s">
        <v>156</v>
      </c>
      <c r="D103" s="90" t="s">
        <v>39</v>
      </c>
      <c r="E103" s="90" t="s">
        <v>157</v>
      </c>
      <c r="F103" s="85" t="s">
        <v>15</v>
      </c>
      <c r="G103" s="236">
        <v>1404.6</v>
      </c>
      <c r="H103" s="23">
        <v>306.8</v>
      </c>
      <c r="I103" s="226">
        <v>1318.7</v>
      </c>
      <c r="J103" s="166">
        <v>346.8</v>
      </c>
      <c r="K103" s="23">
        <v>85.9</v>
      </c>
      <c r="L103" s="23">
        <v>-40</v>
      </c>
      <c r="M103" s="162">
        <v>0.93884379894631931</v>
      </c>
      <c r="N103" s="200">
        <v>1.1304432855280313</v>
      </c>
      <c r="O103" s="199"/>
      <c r="P103" s="199"/>
      <c r="Q103" s="199"/>
      <c r="R103" s="199"/>
      <c r="S103" s="199"/>
      <c r="T103" s="199"/>
    </row>
    <row r="104" spans="1:20" ht="45" x14ac:dyDescent="0.25">
      <c r="A104" s="87" t="s">
        <v>274</v>
      </c>
      <c r="B104" s="84">
        <v>200</v>
      </c>
      <c r="C104" s="89" t="s">
        <v>156</v>
      </c>
      <c r="D104" s="90" t="s">
        <v>39</v>
      </c>
      <c r="E104" s="90" t="s">
        <v>157</v>
      </c>
      <c r="F104" s="85" t="s">
        <v>272</v>
      </c>
      <c r="G104" s="236">
        <v>8896</v>
      </c>
      <c r="H104" s="23">
        <v>2066.5</v>
      </c>
      <c r="I104" s="166">
        <v>8775.4</v>
      </c>
      <c r="J104" s="166">
        <v>1969.8</v>
      </c>
      <c r="K104" s="23">
        <v>120.6</v>
      </c>
      <c r="L104" s="23">
        <v>96.7</v>
      </c>
      <c r="M104" s="162">
        <v>0.9864410971223021</v>
      </c>
      <c r="N104" s="200">
        <v>0.95321074280183882</v>
      </c>
      <c r="O104" s="199"/>
      <c r="P104" s="199"/>
      <c r="Q104" s="199"/>
      <c r="R104" s="199"/>
      <c r="S104" s="199"/>
      <c r="T104" s="199"/>
    </row>
    <row r="105" spans="1:20" ht="28.5" x14ac:dyDescent="0.25">
      <c r="A105" s="171" t="s">
        <v>91</v>
      </c>
      <c r="B105" s="84">
        <v>200</v>
      </c>
      <c r="C105" s="92" t="s">
        <v>156</v>
      </c>
      <c r="D105" s="93" t="s">
        <v>39</v>
      </c>
      <c r="E105" s="93" t="s">
        <v>157</v>
      </c>
      <c r="F105" s="94" t="s">
        <v>17</v>
      </c>
      <c r="G105" s="22">
        <v>60650</v>
      </c>
      <c r="H105" s="22">
        <v>9060.1</v>
      </c>
      <c r="I105" s="224">
        <v>56068.800000000003</v>
      </c>
      <c r="J105" s="224">
        <v>16055</v>
      </c>
      <c r="K105" s="22">
        <v>4581.2</v>
      </c>
      <c r="L105" s="22">
        <v>-6994.9</v>
      </c>
      <c r="M105" s="163">
        <v>0.92446430338004948</v>
      </c>
      <c r="N105" s="201">
        <v>1.7720532885950484</v>
      </c>
      <c r="O105" s="199"/>
      <c r="P105" s="199"/>
      <c r="Q105" s="199"/>
      <c r="R105" s="199"/>
      <c r="S105" s="199"/>
      <c r="T105" s="199"/>
    </row>
    <row r="106" spans="1:20" ht="28.5" x14ac:dyDescent="0.25">
      <c r="A106" s="171" t="s">
        <v>92</v>
      </c>
      <c r="B106" s="84">
        <v>200</v>
      </c>
      <c r="C106" s="92" t="s">
        <v>156</v>
      </c>
      <c r="D106" s="93" t="s">
        <v>39</v>
      </c>
      <c r="E106" s="93" t="s">
        <v>157</v>
      </c>
      <c r="F106" s="94" t="s">
        <v>18</v>
      </c>
      <c r="G106" s="22">
        <v>60650</v>
      </c>
      <c r="H106" s="22">
        <v>9060.1</v>
      </c>
      <c r="I106" s="224">
        <v>56068.800000000003</v>
      </c>
      <c r="J106" s="224">
        <v>16055</v>
      </c>
      <c r="K106" s="22">
        <v>4581.2</v>
      </c>
      <c r="L106" s="22">
        <v>-6994.9</v>
      </c>
      <c r="M106" s="163">
        <v>0.92446430338004948</v>
      </c>
      <c r="N106" s="201">
        <v>1.7720532885950484</v>
      </c>
      <c r="O106" s="199"/>
      <c r="P106" s="199"/>
      <c r="Q106" s="199"/>
      <c r="R106" s="199"/>
      <c r="S106" s="199"/>
      <c r="T106" s="199"/>
    </row>
    <row r="107" spans="1:20" ht="30" x14ac:dyDescent="0.25">
      <c r="A107" s="87" t="s">
        <v>93</v>
      </c>
      <c r="B107" s="84">
        <v>200</v>
      </c>
      <c r="C107" s="177" t="s">
        <v>156</v>
      </c>
      <c r="D107" s="178" t="s">
        <v>39</v>
      </c>
      <c r="E107" s="178" t="s">
        <v>157</v>
      </c>
      <c r="F107" s="179" t="s">
        <v>19</v>
      </c>
      <c r="G107" s="236">
        <v>60650</v>
      </c>
      <c r="H107" s="23">
        <v>9060.1</v>
      </c>
      <c r="I107" s="226">
        <v>56068.800000000003</v>
      </c>
      <c r="J107" s="166">
        <v>16055</v>
      </c>
      <c r="K107" s="23">
        <v>4581.2</v>
      </c>
      <c r="L107" s="23">
        <v>-6994.9</v>
      </c>
      <c r="M107" s="162">
        <v>0.92446430338004948</v>
      </c>
      <c r="N107" s="200">
        <v>1.7720532885950484</v>
      </c>
      <c r="O107" s="199"/>
      <c r="P107" s="199"/>
      <c r="Q107" s="199"/>
      <c r="R107" s="199"/>
      <c r="S107" s="199"/>
      <c r="T107" s="199"/>
    </row>
    <row r="108" spans="1:20" ht="28.5" x14ac:dyDescent="0.25">
      <c r="A108" s="106" t="s">
        <v>103</v>
      </c>
      <c r="B108" s="180">
        <v>200</v>
      </c>
      <c r="C108" s="181" t="s">
        <v>156</v>
      </c>
      <c r="D108" s="182" t="s">
        <v>39</v>
      </c>
      <c r="E108" s="182" t="s">
        <v>157</v>
      </c>
      <c r="F108" s="183" t="s">
        <v>30</v>
      </c>
      <c r="G108" s="22">
        <v>1940.5</v>
      </c>
      <c r="H108" s="22">
        <v>1940.5</v>
      </c>
      <c r="I108" s="224">
        <v>0</v>
      </c>
      <c r="J108" s="224">
        <v>0</v>
      </c>
      <c r="K108" s="22">
        <v>1940.5</v>
      </c>
      <c r="L108" s="22">
        <v>1940.5</v>
      </c>
      <c r="M108" s="163">
        <v>0</v>
      </c>
      <c r="N108" s="201">
        <v>0</v>
      </c>
      <c r="O108" s="199"/>
      <c r="P108" s="199"/>
      <c r="Q108" s="199"/>
      <c r="R108" s="199"/>
      <c r="S108" s="199"/>
      <c r="T108" s="199"/>
    </row>
    <row r="109" spans="1:20" ht="15.75" x14ac:dyDescent="0.25">
      <c r="A109" s="106" t="s">
        <v>104</v>
      </c>
      <c r="B109" s="180">
        <v>200</v>
      </c>
      <c r="C109" s="181" t="s">
        <v>156</v>
      </c>
      <c r="D109" s="182" t="s">
        <v>39</v>
      </c>
      <c r="E109" s="182" t="s">
        <v>157</v>
      </c>
      <c r="F109" s="183" t="s">
        <v>31</v>
      </c>
      <c r="G109" s="22">
        <v>1940.5</v>
      </c>
      <c r="H109" s="22">
        <v>1940.5</v>
      </c>
      <c r="I109" s="224">
        <v>0</v>
      </c>
      <c r="J109" s="224">
        <v>0</v>
      </c>
      <c r="K109" s="22">
        <v>1940.5</v>
      </c>
      <c r="L109" s="22">
        <v>1940.5</v>
      </c>
      <c r="M109" s="163">
        <v>0</v>
      </c>
      <c r="N109" s="201">
        <v>0</v>
      </c>
      <c r="O109" s="199"/>
      <c r="P109" s="199"/>
      <c r="Q109" s="199"/>
      <c r="R109" s="199"/>
      <c r="S109" s="199"/>
      <c r="T109" s="199"/>
    </row>
    <row r="110" spans="1:20" ht="45" x14ac:dyDescent="0.25">
      <c r="A110" s="83" t="s">
        <v>105</v>
      </c>
      <c r="B110" s="84">
        <v>200</v>
      </c>
      <c r="C110" s="177" t="s">
        <v>156</v>
      </c>
      <c r="D110" s="178" t="s">
        <v>39</v>
      </c>
      <c r="E110" s="178" t="s">
        <v>157</v>
      </c>
      <c r="F110" s="179" t="s">
        <v>32</v>
      </c>
      <c r="G110" s="236">
        <v>1940.5</v>
      </c>
      <c r="H110" s="23">
        <v>1940.5</v>
      </c>
      <c r="I110" s="166">
        <v>0</v>
      </c>
      <c r="J110" s="166">
        <v>0</v>
      </c>
      <c r="K110" s="23">
        <v>1940.5</v>
      </c>
      <c r="L110" s="23">
        <v>1940.5</v>
      </c>
      <c r="M110" s="162">
        <v>0</v>
      </c>
      <c r="N110" s="200">
        <v>0</v>
      </c>
      <c r="O110" s="199"/>
      <c r="P110" s="199"/>
      <c r="Q110" s="199"/>
      <c r="R110" s="199"/>
      <c r="S110" s="199"/>
      <c r="T110" s="199"/>
    </row>
    <row r="111" spans="1:20" ht="15.75" x14ac:dyDescent="0.25">
      <c r="A111" s="106" t="s">
        <v>97</v>
      </c>
      <c r="B111" s="84">
        <v>200</v>
      </c>
      <c r="C111" s="92" t="s">
        <v>156</v>
      </c>
      <c r="D111" s="182" t="s">
        <v>39</v>
      </c>
      <c r="E111" s="93" t="s">
        <v>157</v>
      </c>
      <c r="F111" s="94" t="s">
        <v>24</v>
      </c>
      <c r="G111" s="22">
        <v>108.6</v>
      </c>
      <c r="H111" s="22">
        <v>11.5</v>
      </c>
      <c r="I111" s="224">
        <v>108.6</v>
      </c>
      <c r="J111" s="224">
        <v>11.4</v>
      </c>
      <c r="K111" s="22">
        <v>0</v>
      </c>
      <c r="L111" s="22">
        <v>0.1</v>
      </c>
      <c r="M111" s="163">
        <v>1</v>
      </c>
      <c r="N111" s="201">
        <v>0.99130434782608701</v>
      </c>
      <c r="O111" s="199"/>
      <c r="P111" s="199"/>
      <c r="Q111" s="199"/>
      <c r="R111" s="199"/>
      <c r="S111" s="199"/>
      <c r="T111" s="199"/>
    </row>
    <row r="112" spans="1:20" ht="15.75" x14ac:dyDescent="0.25">
      <c r="A112" s="173" t="s">
        <v>365</v>
      </c>
      <c r="B112" s="84">
        <v>200</v>
      </c>
      <c r="C112" s="92" t="s">
        <v>156</v>
      </c>
      <c r="D112" s="182" t="s">
        <v>39</v>
      </c>
      <c r="E112" s="93" t="s">
        <v>157</v>
      </c>
      <c r="F112" s="94" t="s">
        <v>362</v>
      </c>
      <c r="G112" s="22">
        <v>76</v>
      </c>
      <c r="H112" s="22">
        <v>0</v>
      </c>
      <c r="I112" s="224">
        <v>76</v>
      </c>
      <c r="J112" s="224">
        <v>0</v>
      </c>
      <c r="K112" s="22">
        <v>0</v>
      </c>
      <c r="L112" s="22">
        <v>0</v>
      </c>
      <c r="M112" s="163">
        <v>1</v>
      </c>
      <c r="N112" s="201" t="s">
        <v>270</v>
      </c>
      <c r="O112" s="199"/>
      <c r="P112" s="199"/>
      <c r="Q112" s="199"/>
      <c r="R112" s="199"/>
      <c r="S112" s="199"/>
      <c r="T112" s="199"/>
    </row>
    <row r="113" spans="1:20" ht="105" x14ac:dyDescent="0.25">
      <c r="A113" s="174" t="s">
        <v>377</v>
      </c>
      <c r="B113" s="84">
        <v>200</v>
      </c>
      <c r="C113" s="89" t="s">
        <v>156</v>
      </c>
      <c r="D113" s="178" t="s">
        <v>39</v>
      </c>
      <c r="E113" s="90" t="s">
        <v>157</v>
      </c>
      <c r="F113" s="85" t="s">
        <v>363</v>
      </c>
      <c r="G113" s="23">
        <v>76</v>
      </c>
      <c r="H113" s="23">
        <v>0</v>
      </c>
      <c r="I113" s="166">
        <v>76</v>
      </c>
      <c r="J113" s="166">
        <v>0</v>
      </c>
      <c r="K113" s="22">
        <v>0</v>
      </c>
      <c r="L113" s="23">
        <v>0</v>
      </c>
      <c r="M113" s="162">
        <v>1</v>
      </c>
      <c r="N113" s="200" t="s">
        <v>270</v>
      </c>
      <c r="O113" s="199"/>
      <c r="P113" s="199"/>
      <c r="Q113" s="199"/>
      <c r="R113" s="199"/>
      <c r="S113" s="199"/>
      <c r="T113" s="199"/>
    </row>
    <row r="114" spans="1:20" ht="15.75" x14ac:dyDescent="0.25">
      <c r="A114" s="175" t="s">
        <v>361</v>
      </c>
      <c r="B114" s="84">
        <v>200</v>
      </c>
      <c r="C114" s="92" t="s">
        <v>156</v>
      </c>
      <c r="D114" s="182" t="s">
        <v>39</v>
      </c>
      <c r="E114" s="93" t="s">
        <v>157</v>
      </c>
      <c r="F114" s="94" t="s">
        <v>358</v>
      </c>
      <c r="G114" s="22">
        <v>32.6</v>
      </c>
      <c r="H114" s="22">
        <v>11.5</v>
      </c>
      <c r="I114" s="224">
        <v>32.6</v>
      </c>
      <c r="J114" s="224">
        <v>11.4</v>
      </c>
      <c r="K114" s="22">
        <v>0</v>
      </c>
      <c r="L114" s="22">
        <v>0.1</v>
      </c>
      <c r="M114" s="163">
        <v>1</v>
      </c>
      <c r="N114" s="201">
        <v>0.99130434782608701</v>
      </c>
      <c r="O114" s="199"/>
      <c r="P114" s="199"/>
      <c r="Q114" s="199"/>
      <c r="R114" s="199"/>
      <c r="S114" s="199"/>
      <c r="T114" s="199"/>
    </row>
    <row r="115" spans="1:20" ht="15.75" x14ac:dyDescent="0.25">
      <c r="A115" s="176" t="s">
        <v>373</v>
      </c>
      <c r="B115" s="84">
        <v>200</v>
      </c>
      <c r="C115" s="89" t="s">
        <v>156</v>
      </c>
      <c r="D115" s="178" t="s">
        <v>39</v>
      </c>
      <c r="E115" s="90" t="s">
        <v>157</v>
      </c>
      <c r="F115" s="85" t="s">
        <v>364</v>
      </c>
      <c r="G115" s="236">
        <v>32.6</v>
      </c>
      <c r="H115" s="23">
        <v>11.5</v>
      </c>
      <c r="I115" s="166">
        <v>32.6</v>
      </c>
      <c r="J115" s="166">
        <v>11.4</v>
      </c>
      <c r="K115" s="23">
        <v>0</v>
      </c>
      <c r="L115" s="23">
        <v>0.1</v>
      </c>
      <c r="M115" s="162">
        <v>1</v>
      </c>
      <c r="N115" s="200">
        <v>0.99130434782608701</v>
      </c>
      <c r="O115" s="199"/>
      <c r="P115" s="199"/>
      <c r="Q115" s="199"/>
      <c r="R115" s="199"/>
      <c r="S115" s="199"/>
      <c r="T115" s="199"/>
    </row>
    <row r="116" spans="1:20" ht="15.75" x14ac:dyDescent="0.25">
      <c r="A116" s="171" t="s">
        <v>113</v>
      </c>
      <c r="B116" s="84">
        <v>200</v>
      </c>
      <c r="C116" s="181" t="s">
        <v>156</v>
      </c>
      <c r="D116" s="182" t="s">
        <v>40</v>
      </c>
      <c r="E116" s="182" t="s">
        <v>157</v>
      </c>
      <c r="F116" s="183"/>
      <c r="G116" s="22">
        <v>3076563.5</v>
      </c>
      <c r="H116" s="22">
        <v>870138.7</v>
      </c>
      <c r="I116" s="224">
        <v>2813327.7</v>
      </c>
      <c r="J116" s="224">
        <v>1188817.8999999999</v>
      </c>
      <c r="K116" s="22">
        <v>263235.8</v>
      </c>
      <c r="L116" s="22">
        <v>-318679.2</v>
      </c>
      <c r="M116" s="163">
        <v>0.91443834980165395</v>
      </c>
      <c r="N116" s="201">
        <v>1.3662395776673304</v>
      </c>
      <c r="O116" s="199"/>
      <c r="P116" s="199"/>
      <c r="Q116" s="199"/>
      <c r="R116" s="199"/>
      <c r="S116" s="199"/>
      <c r="T116" s="199"/>
    </row>
    <row r="117" spans="1:20" ht="15.75" x14ac:dyDescent="0.25">
      <c r="A117" s="171" t="s">
        <v>114</v>
      </c>
      <c r="B117" s="84">
        <v>200</v>
      </c>
      <c r="C117" s="92" t="s">
        <v>156</v>
      </c>
      <c r="D117" s="93" t="s">
        <v>41</v>
      </c>
      <c r="E117" s="93" t="s">
        <v>157</v>
      </c>
      <c r="F117" s="94"/>
      <c r="G117" s="22">
        <v>631547.9</v>
      </c>
      <c r="H117" s="22">
        <v>214421</v>
      </c>
      <c r="I117" s="224">
        <v>599413.19999999995</v>
      </c>
      <c r="J117" s="224">
        <v>205533.9</v>
      </c>
      <c r="K117" s="22">
        <v>32134.7</v>
      </c>
      <c r="L117" s="22">
        <v>8887.1</v>
      </c>
      <c r="M117" s="163">
        <v>0.94911755703724121</v>
      </c>
      <c r="N117" s="201">
        <v>0.95855303351817212</v>
      </c>
      <c r="O117" s="199"/>
      <c r="P117" s="199"/>
      <c r="Q117" s="199"/>
      <c r="R117" s="199"/>
      <c r="S117" s="199"/>
      <c r="T117" s="199"/>
    </row>
    <row r="118" spans="1:20" ht="15.75" x14ac:dyDescent="0.25">
      <c r="A118" s="171" t="s">
        <v>97</v>
      </c>
      <c r="B118" s="84">
        <v>200</v>
      </c>
      <c r="C118" s="92" t="s">
        <v>156</v>
      </c>
      <c r="D118" s="93" t="s">
        <v>41</v>
      </c>
      <c r="E118" s="93" t="s">
        <v>157</v>
      </c>
      <c r="F118" s="94" t="s">
        <v>24</v>
      </c>
      <c r="G118" s="22">
        <v>631547.9</v>
      </c>
      <c r="H118" s="22">
        <v>214421</v>
      </c>
      <c r="I118" s="224">
        <v>599413.19999999995</v>
      </c>
      <c r="J118" s="224">
        <v>205533.9</v>
      </c>
      <c r="K118" s="22">
        <v>32134.7</v>
      </c>
      <c r="L118" s="22">
        <v>8887.1</v>
      </c>
      <c r="M118" s="163">
        <v>0.94911755703724121</v>
      </c>
      <c r="N118" s="201">
        <v>0.95855303351817212</v>
      </c>
      <c r="O118" s="199"/>
      <c r="P118" s="199"/>
      <c r="Q118" s="199"/>
      <c r="R118" s="199"/>
      <c r="S118" s="199"/>
      <c r="T118" s="199"/>
    </row>
    <row r="119" spans="1:20" ht="57" x14ac:dyDescent="0.25">
      <c r="A119" s="171" t="s">
        <v>115</v>
      </c>
      <c r="B119" s="84">
        <v>200</v>
      </c>
      <c r="C119" s="92" t="s">
        <v>156</v>
      </c>
      <c r="D119" s="93" t="s">
        <v>41</v>
      </c>
      <c r="E119" s="93" t="s">
        <v>157</v>
      </c>
      <c r="F119" s="94" t="s">
        <v>42</v>
      </c>
      <c r="G119" s="22">
        <v>631547.9</v>
      </c>
      <c r="H119" s="22">
        <v>214421</v>
      </c>
      <c r="I119" s="224">
        <v>599413.19999999995</v>
      </c>
      <c r="J119" s="224">
        <v>205533.9</v>
      </c>
      <c r="K119" s="22">
        <v>32134.7</v>
      </c>
      <c r="L119" s="22">
        <v>8887.1</v>
      </c>
      <c r="M119" s="163">
        <v>0.94911755703724121</v>
      </c>
      <c r="N119" s="201">
        <v>0.95855303351817212</v>
      </c>
      <c r="O119" s="199"/>
      <c r="P119" s="199"/>
      <c r="Q119" s="199"/>
      <c r="R119" s="199"/>
      <c r="S119" s="199"/>
      <c r="T119" s="199"/>
    </row>
    <row r="120" spans="1:20" ht="45" x14ac:dyDescent="0.25">
      <c r="A120" s="87" t="s">
        <v>115</v>
      </c>
      <c r="B120" s="84">
        <v>200</v>
      </c>
      <c r="C120" s="89" t="s">
        <v>156</v>
      </c>
      <c r="D120" s="90" t="s">
        <v>41</v>
      </c>
      <c r="E120" s="90" t="s">
        <v>157</v>
      </c>
      <c r="F120" s="85" t="s">
        <v>311</v>
      </c>
      <c r="G120" s="236">
        <v>631547.9</v>
      </c>
      <c r="H120" s="23">
        <v>214421</v>
      </c>
      <c r="I120" s="166">
        <v>599413.19999999995</v>
      </c>
      <c r="J120" s="166">
        <v>205533.9</v>
      </c>
      <c r="K120" s="23">
        <v>32134.7</v>
      </c>
      <c r="L120" s="23">
        <v>8887.1</v>
      </c>
      <c r="M120" s="162">
        <v>0.94911755703724121</v>
      </c>
      <c r="N120" s="200">
        <v>0.95855303351817212</v>
      </c>
      <c r="O120" s="199"/>
      <c r="P120" s="199"/>
      <c r="Q120" s="199"/>
      <c r="R120" s="199"/>
      <c r="S120" s="199"/>
      <c r="T120" s="199"/>
    </row>
    <row r="121" spans="1:20" ht="15.75" x14ac:dyDescent="0.25">
      <c r="A121" s="171" t="s">
        <v>116</v>
      </c>
      <c r="B121" s="84">
        <v>200</v>
      </c>
      <c r="C121" s="92" t="s">
        <v>156</v>
      </c>
      <c r="D121" s="93" t="s">
        <v>43</v>
      </c>
      <c r="E121" s="93" t="s">
        <v>157</v>
      </c>
      <c r="F121" s="94"/>
      <c r="G121" s="22">
        <v>2429593.2999999998</v>
      </c>
      <c r="H121" s="22">
        <v>652117.5</v>
      </c>
      <c r="I121" s="224">
        <v>2206324</v>
      </c>
      <c r="J121" s="224">
        <v>982298.3</v>
      </c>
      <c r="K121" s="22">
        <v>223269.4</v>
      </c>
      <c r="L121" s="22">
        <v>-330180.8</v>
      </c>
      <c r="M121" s="163">
        <v>0.90810422880240915</v>
      </c>
      <c r="N121" s="201">
        <v>1.5063210694391731</v>
      </c>
      <c r="O121" s="199"/>
      <c r="P121" s="199"/>
      <c r="Q121" s="199"/>
      <c r="R121" s="199"/>
      <c r="S121" s="199"/>
      <c r="T121" s="199"/>
    </row>
    <row r="122" spans="1:20" ht="71.25" x14ac:dyDescent="0.25">
      <c r="A122" s="212" t="s">
        <v>86</v>
      </c>
      <c r="B122" s="84">
        <v>200</v>
      </c>
      <c r="C122" s="92" t="s">
        <v>156</v>
      </c>
      <c r="D122" s="93" t="s">
        <v>43</v>
      </c>
      <c r="E122" s="93" t="s">
        <v>157</v>
      </c>
      <c r="F122" s="94" t="s">
        <v>12</v>
      </c>
      <c r="G122" s="22">
        <v>61632.2</v>
      </c>
      <c r="H122" s="22">
        <v>15289</v>
      </c>
      <c r="I122" s="224">
        <v>60892</v>
      </c>
      <c r="J122" s="224">
        <v>18772.8</v>
      </c>
      <c r="K122" s="22">
        <v>740.3</v>
      </c>
      <c r="L122" s="22">
        <v>-3483.8</v>
      </c>
      <c r="M122" s="163">
        <v>0.98798923290098362</v>
      </c>
      <c r="N122" s="201">
        <v>1.2278651317941003</v>
      </c>
      <c r="O122" s="199"/>
      <c r="P122" s="199"/>
      <c r="Q122" s="199"/>
      <c r="R122" s="199"/>
      <c r="S122" s="199"/>
      <c r="T122" s="199"/>
    </row>
    <row r="123" spans="1:20" ht="15.75" x14ac:dyDescent="0.25">
      <c r="A123" s="106" t="s">
        <v>100</v>
      </c>
      <c r="B123" s="84">
        <v>200</v>
      </c>
      <c r="C123" s="92" t="s">
        <v>156</v>
      </c>
      <c r="D123" s="93" t="s">
        <v>43</v>
      </c>
      <c r="E123" s="93" t="s">
        <v>157</v>
      </c>
      <c r="F123" s="94" t="s">
        <v>27</v>
      </c>
      <c r="G123" s="22">
        <v>61632.2</v>
      </c>
      <c r="H123" s="22">
        <v>15289</v>
      </c>
      <c r="I123" s="224">
        <v>60892</v>
      </c>
      <c r="J123" s="224">
        <v>18772.8</v>
      </c>
      <c r="K123" s="22">
        <v>740.3</v>
      </c>
      <c r="L123" s="22">
        <v>-3483.8</v>
      </c>
      <c r="M123" s="163">
        <v>0.98798923290098362</v>
      </c>
      <c r="N123" s="201">
        <v>1.2278651317941003</v>
      </c>
      <c r="O123" s="199"/>
      <c r="P123" s="199"/>
      <c r="Q123" s="199"/>
      <c r="R123" s="199"/>
      <c r="S123" s="199"/>
      <c r="T123" s="199"/>
    </row>
    <row r="124" spans="1:20" ht="15.75" x14ac:dyDescent="0.25">
      <c r="A124" s="83" t="s">
        <v>101</v>
      </c>
      <c r="B124" s="84">
        <v>200</v>
      </c>
      <c r="C124" s="89" t="s">
        <v>156</v>
      </c>
      <c r="D124" s="90" t="s">
        <v>43</v>
      </c>
      <c r="E124" s="90" t="s">
        <v>157</v>
      </c>
      <c r="F124" s="85" t="s">
        <v>28</v>
      </c>
      <c r="G124" s="236">
        <v>47710.9</v>
      </c>
      <c r="H124" s="23">
        <v>12381.1</v>
      </c>
      <c r="I124" s="226">
        <v>47509.4</v>
      </c>
      <c r="J124" s="166">
        <v>15191.8</v>
      </c>
      <c r="K124" s="23">
        <v>201.5</v>
      </c>
      <c r="L124" s="23">
        <v>-2810.7</v>
      </c>
      <c r="M124" s="162">
        <v>0.99577664642670749</v>
      </c>
      <c r="N124" s="200">
        <v>1.2270153702013551</v>
      </c>
      <c r="O124" s="199"/>
      <c r="P124" s="199"/>
      <c r="Q124" s="199"/>
      <c r="R124" s="199"/>
      <c r="S124" s="199"/>
      <c r="T124" s="199"/>
    </row>
    <row r="125" spans="1:20" ht="30" x14ac:dyDescent="0.25">
      <c r="A125" s="83" t="s">
        <v>102</v>
      </c>
      <c r="B125" s="84">
        <v>200</v>
      </c>
      <c r="C125" s="89" t="s">
        <v>156</v>
      </c>
      <c r="D125" s="90" t="s">
        <v>43</v>
      </c>
      <c r="E125" s="90" t="s">
        <v>157</v>
      </c>
      <c r="F125" s="85" t="s">
        <v>29</v>
      </c>
      <c r="G125" s="236">
        <v>1518</v>
      </c>
      <c r="H125" s="23">
        <v>644.6</v>
      </c>
      <c r="I125" s="226">
        <v>1012.6</v>
      </c>
      <c r="J125" s="166">
        <v>161.80000000000001</v>
      </c>
      <c r="K125" s="23">
        <v>505.4</v>
      </c>
      <c r="L125" s="23">
        <v>482.8</v>
      </c>
      <c r="M125" s="162">
        <v>0.66706192358366267</v>
      </c>
      <c r="N125" s="200">
        <v>0.25100837728824077</v>
      </c>
      <c r="O125" s="199"/>
      <c r="P125" s="199"/>
      <c r="Q125" s="199"/>
      <c r="R125" s="199"/>
      <c r="S125" s="199"/>
      <c r="T125" s="199"/>
    </row>
    <row r="126" spans="1:20" ht="45" x14ac:dyDescent="0.25">
      <c r="A126" s="83" t="s">
        <v>275</v>
      </c>
      <c r="B126" s="84">
        <v>200</v>
      </c>
      <c r="C126" s="89" t="s">
        <v>156</v>
      </c>
      <c r="D126" s="90" t="s">
        <v>43</v>
      </c>
      <c r="E126" s="90" t="s">
        <v>157</v>
      </c>
      <c r="F126" s="85" t="s">
        <v>273</v>
      </c>
      <c r="G126" s="236">
        <v>12403.3</v>
      </c>
      <c r="H126" s="23">
        <v>2263.3000000000002</v>
      </c>
      <c r="I126" s="226">
        <v>12370</v>
      </c>
      <c r="J126" s="166">
        <v>3419.2</v>
      </c>
      <c r="K126" s="23">
        <v>33.299999999999997</v>
      </c>
      <c r="L126" s="23">
        <v>-1155.9000000000001</v>
      </c>
      <c r="M126" s="162">
        <v>0.99731119943885915</v>
      </c>
      <c r="N126" s="200">
        <v>1.5107276984933502</v>
      </c>
      <c r="O126" s="199"/>
      <c r="P126" s="199"/>
      <c r="Q126" s="199"/>
      <c r="R126" s="199"/>
      <c r="S126" s="199"/>
      <c r="T126" s="199"/>
    </row>
    <row r="127" spans="1:20" ht="28.5" x14ac:dyDescent="0.25">
      <c r="A127" s="171" t="s">
        <v>91</v>
      </c>
      <c r="B127" s="84">
        <v>200</v>
      </c>
      <c r="C127" s="92" t="s">
        <v>156</v>
      </c>
      <c r="D127" s="93" t="s">
        <v>43</v>
      </c>
      <c r="E127" s="93" t="s">
        <v>157</v>
      </c>
      <c r="F127" s="94" t="s">
        <v>17</v>
      </c>
      <c r="G127" s="22">
        <v>1535098.3</v>
      </c>
      <c r="H127" s="22">
        <v>323310</v>
      </c>
      <c r="I127" s="224">
        <v>1419614.5</v>
      </c>
      <c r="J127" s="224">
        <v>372285.7</v>
      </c>
      <c r="K127" s="22">
        <v>115483.8</v>
      </c>
      <c r="L127" s="22">
        <v>-48975.7</v>
      </c>
      <c r="M127" s="163">
        <v>0.92477107166361916</v>
      </c>
      <c r="N127" s="201">
        <v>1.1514821688163064</v>
      </c>
      <c r="O127" s="199"/>
      <c r="P127" s="199"/>
      <c r="Q127" s="199"/>
      <c r="R127" s="199"/>
      <c r="S127" s="199"/>
      <c r="T127" s="199"/>
    </row>
    <row r="128" spans="1:20" ht="28.5" x14ac:dyDescent="0.25">
      <c r="A128" s="171" t="s">
        <v>92</v>
      </c>
      <c r="B128" s="84">
        <v>200</v>
      </c>
      <c r="C128" s="92" t="s">
        <v>156</v>
      </c>
      <c r="D128" s="93" t="s">
        <v>43</v>
      </c>
      <c r="E128" s="93" t="s">
        <v>157</v>
      </c>
      <c r="F128" s="94" t="s">
        <v>18</v>
      </c>
      <c r="G128" s="22">
        <v>1535098.3</v>
      </c>
      <c r="H128" s="22">
        <v>323310</v>
      </c>
      <c r="I128" s="224">
        <v>1419614.5</v>
      </c>
      <c r="J128" s="224">
        <v>372285.7</v>
      </c>
      <c r="K128" s="22">
        <v>115483.8</v>
      </c>
      <c r="L128" s="22">
        <v>-48975.7</v>
      </c>
      <c r="M128" s="163">
        <v>0.92477107166361916</v>
      </c>
      <c r="N128" s="201">
        <v>1.1514821688163064</v>
      </c>
      <c r="O128" s="199"/>
      <c r="P128" s="199"/>
      <c r="Q128" s="199"/>
      <c r="R128" s="199"/>
      <c r="S128" s="199"/>
      <c r="T128" s="199"/>
    </row>
    <row r="129" spans="1:20" ht="30" x14ac:dyDescent="0.25">
      <c r="A129" s="87" t="s">
        <v>95</v>
      </c>
      <c r="B129" s="84">
        <v>200</v>
      </c>
      <c r="C129" s="89" t="s">
        <v>156</v>
      </c>
      <c r="D129" s="90" t="s">
        <v>43</v>
      </c>
      <c r="E129" s="90" t="s">
        <v>157</v>
      </c>
      <c r="F129" s="85" t="s">
        <v>21</v>
      </c>
      <c r="G129" s="23">
        <v>0</v>
      </c>
      <c r="H129" s="23">
        <v>0</v>
      </c>
      <c r="I129" s="166">
        <v>0</v>
      </c>
      <c r="J129" s="166">
        <v>-98.7</v>
      </c>
      <c r="K129" s="23">
        <v>0</v>
      </c>
      <c r="L129" s="23">
        <v>98.7</v>
      </c>
      <c r="M129" s="162" t="s">
        <v>270</v>
      </c>
      <c r="N129" s="200" t="s">
        <v>270</v>
      </c>
      <c r="O129" s="199"/>
      <c r="P129" s="199"/>
      <c r="Q129" s="199"/>
      <c r="R129" s="199"/>
      <c r="S129" s="199"/>
      <c r="T129" s="199"/>
    </row>
    <row r="130" spans="1:20" ht="30" x14ac:dyDescent="0.25">
      <c r="A130" s="87" t="s">
        <v>93</v>
      </c>
      <c r="B130" s="84">
        <v>200</v>
      </c>
      <c r="C130" s="89" t="s">
        <v>156</v>
      </c>
      <c r="D130" s="90" t="s">
        <v>43</v>
      </c>
      <c r="E130" s="90" t="s">
        <v>157</v>
      </c>
      <c r="F130" s="85" t="s">
        <v>19</v>
      </c>
      <c r="G130" s="236">
        <v>1535098.3</v>
      </c>
      <c r="H130" s="236">
        <v>323310</v>
      </c>
      <c r="I130" s="226">
        <v>1419614.5</v>
      </c>
      <c r="J130" s="166">
        <v>372384.4</v>
      </c>
      <c r="K130" s="23">
        <v>115483.8</v>
      </c>
      <c r="L130" s="23">
        <v>-49074.400000000001</v>
      </c>
      <c r="M130" s="162">
        <v>0.92477107166361916</v>
      </c>
      <c r="N130" s="200">
        <v>1.1517874485787636</v>
      </c>
      <c r="O130" s="199"/>
      <c r="P130" s="199"/>
      <c r="Q130" s="199"/>
      <c r="R130" s="199"/>
      <c r="S130" s="199"/>
      <c r="T130" s="199"/>
    </row>
    <row r="131" spans="1:20" ht="28.5" x14ac:dyDescent="0.25">
      <c r="A131" s="106" t="s">
        <v>103</v>
      </c>
      <c r="B131" s="84">
        <v>200</v>
      </c>
      <c r="C131" s="92" t="s">
        <v>156</v>
      </c>
      <c r="D131" s="93" t="s">
        <v>43</v>
      </c>
      <c r="E131" s="93" t="s">
        <v>157</v>
      </c>
      <c r="F131" s="94" t="s">
        <v>30</v>
      </c>
      <c r="G131" s="22">
        <v>733421.8</v>
      </c>
      <c r="H131" s="22">
        <v>273762.90000000002</v>
      </c>
      <c r="I131" s="224">
        <v>665889.5</v>
      </c>
      <c r="J131" s="224">
        <v>542589.6</v>
      </c>
      <c r="K131" s="22">
        <v>67532.3</v>
      </c>
      <c r="L131" s="22">
        <v>-268826.7</v>
      </c>
      <c r="M131" s="163">
        <v>0.90792160800237998</v>
      </c>
      <c r="N131" s="201">
        <v>1.9819690688548373</v>
      </c>
      <c r="O131" s="199"/>
      <c r="P131" s="199"/>
      <c r="Q131" s="199"/>
      <c r="R131" s="199"/>
      <c r="S131" s="199"/>
      <c r="T131" s="199"/>
    </row>
    <row r="132" spans="1:20" ht="15.75" x14ac:dyDescent="0.25">
      <c r="A132" s="106" t="s">
        <v>104</v>
      </c>
      <c r="B132" s="84">
        <v>200</v>
      </c>
      <c r="C132" s="92" t="s">
        <v>156</v>
      </c>
      <c r="D132" s="93" t="s">
        <v>43</v>
      </c>
      <c r="E132" s="93" t="s">
        <v>157</v>
      </c>
      <c r="F132" s="94" t="s">
        <v>31</v>
      </c>
      <c r="G132" s="22">
        <v>733421.8</v>
      </c>
      <c r="H132" s="22">
        <v>273762.90000000002</v>
      </c>
      <c r="I132" s="224">
        <v>665889.5</v>
      </c>
      <c r="J132" s="224">
        <v>542589.6</v>
      </c>
      <c r="K132" s="22">
        <v>67532.3</v>
      </c>
      <c r="L132" s="22">
        <v>-268826.7</v>
      </c>
      <c r="M132" s="163">
        <v>0.90792160800237998</v>
      </c>
      <c r="N132" s="201">
        <v>1.9819690688548373</v>
      </c>
      <c r="O132" s="199"/>
      <c r="P132" s="199"/>
      <c r="Q132" s="199"/>
      <c r="R132" s="199"/>
      <c r="S132" s="199"/>
      <c r="T132" s="199"/>
    </row>
    <row r="133" spans="1:20" ht="45" x14ac:dyDescent="0.25">
      <c r="A133" s="83" t="s">
        <v>105</v>
      </c>
      <c r="B133" s="84">
        <v>200</v>
      </c>
      <c r="C133" s="89" t="s">
        <v>156</v>
      </c>
      <c r="D133" s="90" t="s">
        <v>43</v>
      </c>
      <c r="E133" s="90" t="s">
        <v>157</v>
      </c>
      <c r="F133" s="85" t="s">
        <v>32</v>
      </c>
      <c r="G133" s="236">
        <v>733421.8</v>
      </c>
      <c r="H133" s="23">
        <v>273762.90000000002</v>
      </c>
      <c r="I133" s="166">
        <v>665889.5</v>
      </c>
      <c r="J133" s="166">
        <v>542589.6</v>
      </c>
      <c r="K133" s="23">
        <v>67532.3</v>
      </c>
      <c r="L133" s="23">
        <v>-268826.7</v>
      </c>
      <c r="M133" s="162">
        <v>0.90792160800237998</v>
      </c>
      <c r="N133" s="200">
        <v>1.9819690688548373</v>
      </c>
      <c r="O133" s="199"/>
      <c r="P133" s="199"/>
      <c r="Q133" s="199"/>
      <c r="R133" s="199"/>
      <c r="S133" s="199"/>
      <c r="T133" s="199"/>
    </row>
    <row r="134" spans="1:20" ht="15.75" x14ac:dyDescent="0.25">
      <c r="A134" s="106" t="s">
        <v>97</v>
      </c>
      <c r="B134" s="84">
        <v>200</v>
      </c>
      <c r="C134" s="92" t="s">
        <v>156</v>
      </c>
      <c r="D134" s="93" t="s">
        <v>43</v>
      </c>
      <c r="E134" s="93" t="s">
        <v>157</v>
      </c>
      <c r="F134" s="94" t="s">
        <v>24</v>
      </c>
      <c r="G134" s="22">
        <v>99441</v>
      </c>
      <c r="H134" s="22">
        <v>39755.599999999999</v>
      </c>
      <c r="I134" s="224">
        <v>59928</v>
      </c>
      <c r="J134" s="224">
        <v>48650.2</v>
      </c>
      <c r="K134" s="22">
        <v>39513</v>
      </c>
      <c r="L134" s="22">
        <v>-8894.6</v>
      </c>
      <c r="M134" s="163">
        <v>0.60264880683018074</v>
      </c>
      <c r="N134" s="201">
        <v>1.2237320025354919</v>
      </c>
      <c r="O134" s="199"/>
      <c r="P134" s="199"/>
      <c r="Q134" s="199"/>
      <c r="R134" s="199"/>
      <c r="S134" s="199"/>
      <c r="T134" s="199"/>
    </row>
    <row r="135" spans="1:20" ht="57" x14ac:dyDescent="0.25">
      <c r="A135" s="171" t="s">
        <v>115</v>
      </c>
      <c r="B135" s="84">
        <v>200</v>
      </c>
      <c r="C135" s="92" t="s">
        <v>156</v>
      </c>
      <c r="D135" s="93" t="s">
        <v>43</v>
      </c>
      <c r="E135" s="93" t="s">
        <v>157</v>
      </c>
      <c r="F135" s="94" t="s">
        <v>42</v>
      </c>
      <c r="G135" s="22">
        <v>99329.2</v>
      </c>
      <c r="H135" s="22">
        <v>39731.699999999997</v>
      </c>
      <c r="I135" s="224">
        <v>59839.8</v>
      </c>
      <c r="J135" s="224">
        <v>48643.1</v>
      </c>
      <c r="K135" s="22">
        <v>39489.4</v>
      </c>
      <c r="L135" s="22">
        <v>-8911.4</v>
      </c>
      <c r="M135" s="163">
        <v>0.60243916189801194</v>
      </c>
      <c r="N135" s="201">
        <v>1.2242894212933251</v>
      </c>
      <c r="O135" s="199"/>
      <c r="P135" s="199"/>
      <c r="Q135" s="199"/>
      <c r="R135" s="199"/>
      <c r="S135" s="199"/>
      <c r="T135" s="199"/>
    </row>
    <row r="136" spans="1:20" ht="45" x14ac:dyDescent="0.25">
      <c r="A136" s="87" t="s">
        <v>115</v>
      </c>
      <c r="B136" s="84">
        <v>200</v>
      </c>
      <c r="C136" s="102" t="s">
        <v>156</v>
      </c>
      <c r="D136" s="103" t="s">
        <v>43</v>
      </c>
      <c r="E136" s="103" t="s">
        <v>157</v>
      </c>
      <c r="F136" s="104" t="s">
        <v>311</v>
      </c>
      <c r="G136" s="236">
        <v>99329.2</v>
      </c>
      <c r="H136" s="23">
        <v>39731.699999999997</v>
      </c>
      <c r="I136" s="236">
        <v>59839.8</v>
      </c>
      <c r="J136" s="166">
        <v>48643.1</v>
      </c>
      <c r="K136" s="23">
        <v>39489.4</v>
      </c>
      <c r="L136" s="23">
        <v>-8911.4</v>
      </c>
      <c r="M136" s="162">
        <v>0.60243916189801194</v>
      </c>
      <c r="N136" s="200">
        <v>1.2242894212933251</v>
      </c>
      <c r="O136" s="199"/>
      <c r="P136" s="199"/>
      <c r="Q136" s="199"/>
      <c r="R136" s="199"/>
      <c r="S136" s="199"/>
      <c r="T136" s="199"/>
    </row>
    <row r="137" spans="1:20" ht="15.75" x14ac:dyDescent="0.25">
      <c r="A137" s="175" t="s">
        <v>361</v>
      </c>
      <c r="B137" s="84">
        <v>200</v>
      </c>
      <c r="C137" s="92" t="s">
        <v>156</v>
      </c>
      <c r="D137" s="93" t="s">
        <v>43</v>
      </c>
      <c r="E137" s="93" t="s">
        <v>157</v>
      </c>
      <c r="F137" s="94" t="s">
        <v>358</v>
      </c>
      <c r="G137" s="22">
        <v>111.8</v>
      </c>
      <c r="H137" s="22">
        <v>23.9</v>
      </c>
      <c r="I137" s="224">
        <v>88.2</v>
      </c>
      <c r="J137" s="224">
        <v>7.1</v>
      </c>
      <c r="K137" s="22">
        <v>23.6</v>
      </c>
      <c r="L137" s="22">
        <v>16.8</v>
      </c>
      <c r="M137" s="163">
        <v>0.78890876565295165</v>
      </c>
      <c r="N137" s="201">
        <v>0.29707112970711297</v>
      </c>
      <c r="O137" s="199"/>
      <c r="P137" s="199"/>
      <c r="Q137" s="199"/>
      <c r="R137" s="199"/>
      <c r="S137" s="199"/>
      <c r="T137" s="199"/>
    </row>
    <row r="138" spans="1:20" ht="15.75" x14ac:dyDescent="0.25">
      <c r="A138" s="176" t="s">
        <v>373</v>
      </c>
      <c r="B138" s="84">
        <v>200</v>
      </c>
      <c r="C138" s="89" t="s">
        <v>156</v>
      </c>
      <c r="D138" s="90" t="s">
        <v>43</v>
      </c>
      <c r="E138" s="90" t="s">
        <v>157</v>
      </c>
      <c r="F138" s="85" t="s">
        <v>364</v>
      </c>
      <c r="G138" s="236">
        <v>15</v>
      </c>
      <c r="H138" s="23">
        <v>11.2</v>
      </c>
      <c r="I138" s="166">
        <v>3.6</v>
      </c>
      <c r="J138" s="166">
        <v>2.5</v>
      </c>
      <c r="K138" s="23">
        <v>11.4</v>
      </c>
      <c r="L138" s="23">
        <v>8.6999999999999993</v>
      </c>
      <c r="M138" s="162">
        <v>0.24000000000000002</v>
      </c>
      <c r="N138" s="200">
        <v>0.22321428571428573</v>
      </c>
      <c r="O138" s="199"/>
      <c r="P138" s="199"/>
      <c r="Q138" s="199"/>
      <c r="R138" s="199"/>
      <c r="S138" s="199"/>
      <c r="T138" s="199"/>
    </row>
    <row r="139" spans="1:20" ht="15.75" x14ac:dyDescent="0.25">
      <c r="A139" s="176" t="s">
        <v>360</v>
      </c>
      <c r="B139" s="84">
        <v>200</v>
      </c>
      <c r="C139" s="89" t="s">
        <v>156</v>
      </c>
      <c r="D139" s="90" t="s">
        <v>43</v>
      </c>
      <c r="E139" s="90" t="s">
        <v>157</v>
      </c>
      <c r="F139" s="85" t="s">
        <v>359</v>
      </c>
      <c r="G139" s="236">
        <v>96.8</v>
      </c>
      <c r="H139" s="23">
        <v>12.7</v>
      </c>
      <c r="I139" s="166">
        <v>84.6</v>
      </c>
      <c r="J139" s="166">
        <v>4.5999999999999996</v>
      </c>
      <c r="K139" s="23">
        <v>12.2</v>
      </c>
      <c r="L139" s="23">
        <v>8.1</v>
      </c>
      <c r="M139" s="162">
        <v>0.87396694214876025</v>
      </c>
      <c r="N139" s="200">
        <v>0.36220472440944879</v>
      </c>
      <c r="O139" s="199"/>
      <c r="P139" s="199"/>
      <c r="Q139" s="199"/>
      <c r="R139" s="199"/>
      <c r="S139" s="199"/>
      <c r="T139" s="199"/>
    </row>
    <row r="140" spans="1:20" ht="15.75" x14ac:dyDescent="0.25">
      <c r="A140" s="171" t="s">
        <v>117</v>
      </c>
      <c r="B140" s="84">
        <v>200</v>
      </c>
      <c r="C140" s="181" t="s">
        <v>156</v>
      </c>
      <c r="D140" s="182" t="s">
        <v>44</v>
      </c>
      <c r="E140" s="182" t="s">
        <v>157</v>
      </c>
      <c r="F140" s="183"/>
      <c r="G140" s="22">
        <v>15422.3</v>
      </c>
      <c r="H140" s="22">
        <v>3600.2</v>
      </c>
      <c r="I140" s="224">
        <v>7590.5</v>
      </c>
      <c r="J140" s="224">
        <v>985.7</v>
      </c>
      <c r="K140" s="23">
        <v>7831.8</v>
      </c>
      <c r="L140" s="23">
        <v>2614.5</v>
      </c>
      <c r="M140" s="162">
        <v>0.49217691265245783</v>
      </c>
      <c r="N140" s="200">
        <v>0.27379034498083443</v>
      </c>
      <c r="O140" s="199"/>
      <c r="P140" s="199"/>
      <c r="Q140" s="199"/>
      <c r="R140" s="199"/>
      <c r="S140" s="199"/>
      <c r="T140" s="199"/>
    </row>
    <row r="141" spans="1:20" ht="28.5" x14ac:dyDescent="0.25">
      <c r="A141" s="171" t="s">
        <v>91</v>
      </c>
      <c r="B141" s="84">
        <v>200</v>
      </c>
      <c r="C141" s="181" t="s">
        <v>156</v>
      </c>
      <c r="D141" s="182" t="s">
        <v>44</v>
      </c>
      <c r="E141" s="182" t="s">
        <v>157</v>
      </c>
      <c r="F141" s="183" t="s">
        <v>17</v>
      </c>
      <c r="G141" s="22">
        <v>9492.2999999999993</v>
      </c>
      <c r="H141" s="22">
        <v>2900.5</v>
      </c>
      <c r="I141" s="224">
        <v>2201.8000000000002</v>
      </c>
      <c r="J141" s="224">
        <v>1527</v>
      </c>
      <c r="K141" s="22">
        <v>7290.5</v>
      </c>
      <c r="L141" s="22">
        <v>1373.5</v>
      </c>
      <c r="M141" s="163">
        <v>0.23195642784151368</v>
      </c>
      <c r="N141" s="201">
        <v>0.52646095500775725</v>
      </c>
      <c r="O141" s="199"/>
      <c r="P141" s="199"/>
      <c r="Q141" s="199"/>
      <c r="R141" s="199"/>
      <c r="S141" s="199"/>
      <c r="T141" s="199"/>
    </row>
    <row r="142" spans="1:20" ht="28.5" x14ac:dyDescent="0.25">
      <c r="A142" s="171" t="s">
        <v>92</v>
      </c>
      <c r="B142" s="84">
        <v>200</v>
      </c>
      <c r="C142" s="92" t="s">
        <v>156</v>
      </c>
      <c r="D142" s="93" t="s">
        <v>44</v>
      </c>
      <c r="E142" s="93" t="s">
        <v>157</v>
      </c>
      <c r="F142" s="94" t="s">
        <v>18</v>
      </c>
      <c r="G142" s="22">
        <v>9492.2999999999993</v>
      </c>
      <c r="H142" s="22">
        <v>2900.5</v>
      </c>
      <c r="I142" s="224">
        <v>2201.8000000000002</v>
      </c>
      <c r="J142" s="224">
        <v>1527</v>
      </c>
      <c r="K142" s="22">
        <v>7290.5</v>
      </c>
      <c r="L142" s="22">
        <v>1373.5</v>
      </c>
      <c r="M142" s="163">
        <v>0.23195642784151368</v>
      </c>
      <c r="N142" s="201">
        <v>0.52646095500775725</v>
      </c>
      <c r="O142" s="199"/>
      <c r="P142" s="199"/>
      <c r="Q142" s="199"/>
      <c r="R142" s="199"/>
      <c r="S142" s="199"/>
      <c r="T142" s="199"/>
    </row>
    <row r="143" spans="1:20" ht="30" x14ac:dyDescent="0.25">
      <c r="A143" s="87" t="s">
        <v>93</v>
      </c>
      <c r="B143" s="84">
        <v>200</v>
      </c>
      <c r="C143" s="89" t="s">
        <v>156</v>
      </c>
      <c r="D143" s="90" t="s">
        <v>44</v>
      </c>
      <c r="E143" s="90" t="s">
        <v>157</v>
      </c>
      <c r="F143" s="85" t="s">
        <v>19</v>
      </c>
      <c r="G143" s="236">
        <v>9492.2999999999993</v>
      </c>
      <c r="H143" s="23">
        <v>2900.5</v>
      </c>
      <c r="I143" s="166">
        <v>2201.8000000000002</v>
      </c>
      <c r="J143" s="166">
        <v>1527</v>
      </c>
      <c r="K143" s="23">
        <v>7290.5</v>
      </c>
      <c r="L143" s="23">
        <v>1373.5</v>
      </c>
      <c r="M143" s="162">
        <v>0.23195642784151368</v>
      </c>
      <c r="N143" s="200">
        <v>0.52646095500775725</v>
      </c>
      <c r="O143" s="199"/>
      <c r="P143" s="199"/>
      <c r="Q143" s="199"/>
      <c r="R143" s="199"/>
      <c r="S143" s="199"/>
      <c r="T143" s="199"/>
    </row>
    <row r="144" spans="1:20" ht="28.5" x14ac:dyDescent="0.25">
      <c r="A144" s="171" t="s">
        <v>106</v>
      </c>
      <c r="B144" s="84">
        <v>200</v>
      </c>
      <c r="C144" s="92" t="s">
        <v>156</v>
      </c>
      <c r="D144" s="93" t="s">
        <v>44</v>
      </c>
      <c r="E144" s="93" t="s">
        <v>157</v>
      </c>
      <c r="F144" s="94" t="s">
        <v>33</v>
      </c>
      <c r="G144" s="22">
        <v>5930</v>
      </c>
      <c r="H144" s="22">
        <v>699.7</v>
      </c>
      <c r="I144" s="224">
        <v>5388.7</v>
      </c>
      <c r="J144" s="224">
        <v>-541.29999999999995</v>
      </c>
      <c r="K144" s="22">
        <v>541.29999999999995</v>
      </c>
      <c r="L144" s="22">
        <v>1241</v>
      </c>
      <c r="M144" s="163">
        <v>0.90871838111298475</v>
      </c>
      <c r="N144" s="201">
        <v>-0.77361726454194646</v>
      </c>
      <c r="O144" s="199"/>
      <c r="P144" s="199"/>
      <c r="Q144" s="199"/>
      <c r="R144" s="199"/>
      <c r="S144" s="199"/>
      <c r="T144" s="199"/>
    </row>
    <row r="145" spans="1:20" ht="42.75" x14ac:dyDescent="0.25">
      <c r="A145" s="171" t="s">
        <v>110</v>
      </c>
      <c r="B145" s="84">
        <v>200</v>
      </c>
      <c r="C145" s="92" t="s">
        <v>156</v>
      </c>
      <c r="D145" s="93" t="s">
        <v>44</v>
      </c>
      <c r="E145" s="93" t="s">
        <v>157</v>
      </c>
      <c r="F145" s="94" t="s">
        <v>37</v>
      </c>
      <c r="G145" s="22">
        <v>5930</v>
      </c>
      <c r="H145" s="22">
        <v>699.7</v>
      </c>
      <c r="I145" s="224">
        <v>5388.7</v>
      </c>
      <c r="J145" s="224">
        <v>-541.29999999999995</v>
      </c>
      <c r="K145" s="22">
        <v>541.29999999999995</v>
      </c>
      <c r="L145" s="22">
        <v>1241</v>
      </c>
      <c r="M145" s="163">
        <v>0.90871838111298475</v>
      </c>
      <c r="N145" s="201">
        <v>-0.77361726454194646</v>
      </c>
      <c r="O145" s="199"/>
      <c r="P145" s="199"/>
      <c r="Q145" s="199"/>
      <c r="R145" s="199"/>
      <c r="S145" s="199"/>
      <c r="T145" s="199"/>
    </row>
    <row r="146" spans="1:20" ht="30" x14ac:dyDescent="0.25">
      <c r="A146" s="87" t="s">
        <v>110</v>
      </c>
      <c r="B146" s="84">
        <v>200</v>
      </c>
      <c r="C146" s="89" t="s">
        <v>156</v>
      </c>
      <c r="D146" s="90" t="s">
        <v>44</v>
      </c>
      <c r="E146" s="90" t="s">
        <v>157</v>
      </c>
      <c r="F146" s="85" t="s">
        <v>310</v>
      </c>
      <c r="G146" s="236">
        <v>5930</v>
      </c>
      <c r="H146" s="23">
        <v>699.7</v>
      </c>
      <c r="I146" s="166">
        <v>5388.7</v>
      </c>
      <c r="J146" s="166">
        <v>-541.29999999999995</v>
      </c>
      <c r="K146" s="22">
        <v>541.29999999999995</v>
      </c>
      <c r="L146" s="23">
        <v>1241</v>
      </c>
      <c r="M146" s="162">
        <v>0.90871838111298475</v>
      </c>
      <c r="N146" s="200">
        <v>-0.77361726454194646</v>
      </c>
      <c r="O146" s="199"/>
      <c r="P146" s="199"/>
      <c r="Q146" s="199"/>
      <c r="R146" s="199"/>
      <c r="S146" s="199"/>
      <c r="T146" s="199"/>
    </row>
    <row r="147" spans="1:20" ht="15.75" x14ac:dyDescent="0.25">
      <c r="A147" s="171" t="s">
        <v>118</v>
      </c>
      <c r="B147" s="84">
        <v>200</v>
      </c>
      <c r="C147" s="92" t="s">
        <v>156</v>
      </c>
      <c r="D147" s="93" t="s">
        <v>45</v>
      </c>
      <c r="E147" s="93" t="s">
        <v>157</v>
      </c>
      <c r="F147" s="94"/>
      <c r="G147" s="22">
        <v>1973141.5</v>
      </c>
      <c r="H147" s="22">
        <v>822680.8</v>
      </c>
      <c r="I147" s="242">
        <v>1379655.6</v>
      </c>
      <c r="J147" s="224">
        <v>909674.7</v>
      </c>
      <c r="K147" s="22">
        <v>593485.9</v>
      </c>
      <c r="L147" s="22">
        <v>-86993.9</v>
      </c>
      <c r="M147" s="163">
        <v>0.69921777024100895</v>
      </c>
      <c r="N147" s="201">
        <v>1.1057443786216963</v>
      </c>
      <c r="O147" s="199"/>
      <c r="P147" s="199"/>
      <c r="Q147" s="199"/>
      <c r="R147" s="199"/>
      <c r="S147" s="199"/>
      <c r="T147" s="199"/>
    </row>
    <row r="148" spans="1:20" ht="15.75" x14ac:dyDescent="0.25">
      <c r="A148" s="171" t="s">
        <v>119</v>
      </c>
      <c r="B148" s="84">
        <v>200</v>
      </c>
      <c r="C148" s="92" t="s">
        <v>156</v>
      </c>
      <c r="D148" s="93" t="s">
        <v>46</v>
      </c>
      <c r="E148" s="93" t="s">
        <v>157</v>
      </c>
      <c r="F148" s="94"/>
      <c r="G148" s="22">
        <v>1139737.6000000001</v>
      </c>
      <c r="H148" s="22">
        <v>377232.2</v>
      </c>
      <c r="I148" s="224">
        <v>790385.6</v>
      </c>
      <c r="J148" s="224">
        <v>522500.3</v>
      </c>
      <c r="K148" s="22">
        <v>349352</v>
      </c>
      <c r="L148" s="22">
        <v>-145268.1</v>
      </c>
      <c r="M148" s="163">
        <v>0.6934803238920958</v>
      </c>
      <c r="N148" s="201">
        <v>1.3850893428503717</v>
      </c>
      <c r="O148" s="199"/>
      <c r="P148" s="199"/>
      <c r="Q148" s="199"/>
      <c r="R148" s="199"/>
      <c r="S148" s="199"/>
      <c r="T148" s="199"/>
    </row>
    <row r="149" spans="1:20" ht="28.5" x14ac:dyDescent="0.25">
      <c r="A149" s="171" t="s">
        <v>91</v>
      </c>
      <c r="B149" s="84">
        <v>200</v>
      </c>
      <c r="C149" s="92" t="s">
        <v>156</v>
      </c>
      <c r="D149" s="93" t="s">
        <v>46</v>
      </c>
      <c r="E149" s="93" t="s">
        <v>157</v>
      </c>
      <c r="F149" s="94" t="s">
        <v>17</v>
      </c>
      <c r="G149" s="22">
        <v>365629.5</v>
      </c>
      <c r="H149" s="22">
        <v>122711.8</v>
      </c>
      <c r="I149" s="224">
        <v>245134.8</v>
      </c>
      <c r="J149" s="224">
        <v>105003.6</v>
      </c>
      <c r="K149" s="22">
        <v>120494.7</v>
      </c>
      <c r="L149" s="22">
        <v>17708.2</v>
      </c>
      <c r="M149" s="163">
        <v>0.67044590220428057</v>
      </c>
      <c r="N149" s="201">
        <v>0.8556927695625034</v>
      </c>
      <c r="O149" s="199"/>
      <c r="P149" s="199"/>
      <c r="Q149" s="199"/>
      <c r="R149" s="199"/>
      <c r="S149" s="199"/>
      <c r="T149" s="199"/>
    </row>
    <row r="150" spans="1:20" ht="28.5" x14ac:dyDescent="0.25">
      <c r="A150" s="171" t="s">
        <v>92</v>
      </c>
      <c r="B150" s="84">
        <v>200</v>
      </c>
      <c r="C150" s="92" t="s">
        <v>156</v>
      </c>
      <c r="D150" s="93" t="s">
        <v>46</v>
      </c>
      <c r="E150" s="93" t="s">
        <v>157</v>
      </c>
      <c r="F150" s="94" t="s">
        <v>18</v>
      </c>
      <c r="G150" s="22">
        <v>365629.5</v>
      </c>
      <c r="H150" s="22">
        <v>122711.8</v>
      </c>
      <c r="I150" s="224">
        <v>245134.8</v>
      </c>
      <c r="J150" s="224">
        <v>105003.6</v>
      </c>
      <c r="K150" s="22">
        <v>120494.7</v>
      </c>
      <c r="L150" s="22">
        <v>17708.2</v>
      </c>
      <c r="M150" s="163">
        <v>0.67044590220428057</v>
      </c>
      <c r="N150" s="201">
        <v>0.8556927695625034</v>
      </c>
      <c r="O150" s="199"/>
      <c r="P150" s="199"/>
      <c r="Q150" s="199"/>
      <c r="R150" s="199"/>
      <c r="S150" s="199"/>
      <c r="T150" s="199"/>
    </row>
    <row r="151" spans="1:20" ht="30" x14ac:dyDescent="0.25">
      <c r="A151" s="87" t="s">
        <v>95</v>
      </c>
      <c r="B151" s="84">
        <v>200</v>
      </c>
      <c r="C151" s="89" t="s">
        <v>156</v>
      </c>
      <c r="D151" s="90" t="s">
        <v>46</v>
      </c>
      <c r="E151" s="90" t="s">
        <v>157</v>
      </c>
      <c r="F151" s="85" t="s">
        <v>21</v>
      </c>
      <c r="G151" s="236">
        <v>5212.8</v>
      </c>
      <c r="H151" s="23">
        <v>0</v>
      </c>
      <c r="I151" s="226">
        <v>0</v>
      </c>
      <c r="J151" s="166">
        <v>0</v>
      </c>
      <c r="K151" s="23">
        <v>5212.8</v>
      </c>
      <c r="L151" s="23">
        <v>0</v>
      </c>
      <c r="M151" s="162">
        <v>0</v>
      </c>
      <c r="N151" s="200" t="s">
        <v>270</v>
      </c>
      <c r="O151" s="199"/>
      <c r="P151" s="199"/>
      <c r="Q151" s="199"/>
      <c r="R151" s="199"/>
      <c r="S151" s="199"/>
      <c r="T151" s="199"/>
    </row>
    <row r="152" spans="1:20" ht="30" x14ac:dyDescent="0.25">
      <c r="A152" s="87" t="s">
        <v>93</v>
      </c>
      <c r="B152" s="84">
        <v>200</v>
      </c>
      <c r="C152" s="89" t="s">
        <v>156</v>
      </c>
      <c r="D152" s="90" t="s">
        <v>46</v>
      </c>
      <c r="E152" s="90" t="s">
        <v>157</v>
      </c>
      <c r="F152" s="85" t="s">
        <v>19</v>
      </c>
      <c r="G152" s="236">
        <v>360416.7</v>
      </c>
      <c r="H152" s="23">
        <v>122711.8</v>
      </c>
      <c r="I152" s="226">
        <v>245134.8</v>
      </c>
      <c r="J152" s="166">
        <v>105003.6</v>
      </c>
      <c r="K152" s="23">
        <v>115281.9</v>
      </c>
      <c r="L152" s="23">
        <v>17708.2</v>
      </c>
      <c r="M152" s="162">
        <v>0.68014273478448695</v>
      </c>
      <c r="N152" s="200">
        <v>0.8556927695625034</v>
      </c>
      <c r="O152" s="199"/>
      <c r="P152" s="199"/>
      <c r="Q152" s="199"/>
      <c r="R152" s="199"/>
      <c r="S152" s="199"/>
      <c r="T152" s="199"/>
    </row>
    <row r="153" spans="1:20" ht="15.75" x14ac:dyDescent="0.25">
      <c r="A153" s="171" t="s">
        <v>123</v>
      </c>
      <c r="B153" s="84">
        <v>200</v>
      </c>
      <c r="C153" s="92" t="s">
        <v>156</v>
      </c>
      <c r="D153" s="93" t="s">
        <v>46</v>
      </c>
      <c r="E153" s="93" t="s">
        <v>157</v>
      </c>
      <c r="F153" s="94" t="s">
        <v>50</v>
      </c>
      <c r="G153" s="22">
        <v>1470</v>
      </c>
      <c r="H153" s="22">
        <v>220</v>
      </c>
      <c r="I153" s="224">
        <v>0</v>
      </c>
      <c r="J153" s="224">
        <v>0</v>
      </c>
      <c r="K153" s="22">
        <v>1470</v>
      </c>
      <c r="L153" s="22">
        <v>220</v>
      </c>
      <c r="M153" s="163">
        <v>0</v>
      </c>
      <c r="N153" s="201">
        <v>0</v>
      </c>
      <c r="O153" s="199"/>
      <c r="P153" s="199"/>
      <c r="Q153" s="199"/>
      <c r="R153" s="199"/>
      <c r="S153" s="199"/>
      <c r="T153" s="199"/>
    </row>
    <row r="154" spans="1:20" ht="28.5" x14ac:dyDescent="0.25">
      <c r="A154" s="171" t="s">
        <v>132</v>
      </c>
      <c r="B154" s="84">
        <v>200</v>
      </c>
      <c r="C154" s="92" t="s">
        <v>156</v>
      </c>
      <c r="D154" s="93" t="s">
        <v>46</v>
      </c>
      <c r="E154" s="93" t="s">
        <v>157</v>
      </c>
      <c r="F154" s="94" t="s">
        <v>59</v>
      </c>
      <c r="G154" s="22">
        <v>1470</v>
      </c>
      <c r="H154" s="22">
        <v>220</v>
      </c>
      <c r="I154" s="224">
        <v>0</v>
      </c>
      <c r="J154" s="224">
        <v>0</v>
      </c>
      <c r="K154" s="22">
        <v>1470</v>
      </c>
      <c r="L154" s="22">
        <v>220</v>
      </c>
      <c r="M154" s="163">
        <v>0</v>
      </c>
      <c r="N154" s="201">
        <v>0</v>
      </c>
      <c r="O154" s="199"/>
      <c r="P154" s="199"/>
      <c r="Q154" s="199"/>
      <c r="R154" s="199"/>
      <c r="S154" s="199"/>
      <c r="T154" s="199"/>
    </row>
    <row r="155" spans="1:20" ht="30" x14ac:dyDescent="0.25">
      <c r="A155" s="172" t="s">
        <v>133</v>
      </c>
      <c r="B155" s="84">
        <v>200</v>
      </c>
      <c r="C155" s="89" t="s">
        <v>156</v>
      </c>
      <c r="D155" s="90" t="s">
        <v>46</v>
      </c>
      <c r="E155" s="90" t="s">
        <v>157</v>
      </c>
      <c r="F155" s="85" t="s">
        <v>60</v>
      </c>
      <c r="G155" s="236">
        <v>1470</v>
      </c>
      <c r="H155" s="23">
        <v>220</v>
      </c>
      <c r="I155" s="226">
        <v>0</v>
      </c>
      <c r="J155" s="226">
        <v>0</v>
      </c>
      <c r="K155" s="23">
        <v>1470</v>
      </c>
      <c r="L155" s="23">
        <v>220</v>
      </c>
      <c r="M155" s="162">
        <v>0</v>
      </c>
      <c r="N155" s="200">
        <v>0</v>
      </c>
      <c r="O155" s="199"/>
      <c r="P155" s="199"/>
      <c r="Q155" s="199"/>
      <c r="R155" s="199"/>
      <c r="S155" s="199"/>
      <c r="T155" s="199"/>
    </row>
    <row r="156" spans="1:20" ht="28.5" x14ac:dyDescent="0.25">
      <c r="A156" s="171" t="s">
        <v>103</v>
      </c>
      <c r="B156" s="84">
        <v>200</v>
      </c>
      <c r="C156" s="92" t="s">
        <v>156</v>
      </c>
      <c r="D156" s="93" t="s">
        <v>46</v>
      </c>
      <c r="E156" s="93" t="s">
        <v>157</v>
      </c>
      <c r="F156" s="94" t="s">
        <v>30</v>
      </c>
      <c r="G156" s="22">
        <v>59196.800000000003</v>
      </c>
      <c r="H156" s="22">
        <v>14836.7</v>
      </c>
      <c r="I156" s="224">
        <v>46709.3</v>
      </c>
      <c r="J156" s="224">
        <v>24860.2</v>
      </c>
      <c r="K156" s="22">
        <v>12487.5</v>
      </c>
      <c r="L156" s="22">
        <v>-10023.5</v>
      </c>
      <c r="M156" s="163">
        <v>0.78905109735661383</v>
      </c>
      <c r="N156" s="201">
        <v>1.6755882372764832</v>
      </c>
      <c r="O156" s="199"/>
      <c r="P156" s="199"/>
      <c r="Q156" s="199"/>
      <c r="R156" s="199"/>
      <c r="S156" s="199"/>
      <c r="T156" s="199"/>
    </row>
    <row r="157" spans="1:20" ht="15.75" x14ac:dyDescent="0.25">
      <c r="A157" s="171" t="s">
        <v>104</v>
      </c>
      <c r="B157" s="84">
        <v>200</v>
      </c>
      <c r="C157" s="92" t="s">
        <v>156</v>
      </c>
      <c r="D157" s="93" t="s">
        <v>46</v>
      </c>
      <c r="E157" s="93" t="s">
        <v>157</v>
      </c>
      <c r="F157" s="94" t="s">
        <v>31</v>
      </c>
      <c r="G157" s="22">
        <v>59196.800000000003</v>
      </c>
      <c r="H157" s="22">
        <v>14836.7</v>
      </c>
      <c r="I157" s="224">
        <v>46709.3</v>
      </c>
      <c r="J157" s="224">
        <v>24860.2</v>
      </c>
      <c r="K157" s="22">
        <v>12487.5</v>
      </c>
      <c r="L157" s="22">
        <v>-10023.5</v>
      </c>
      <c r="M157" s="163">
        <v>0.78905109735661383</v>
      </c>
      <c r="N157" s="201">
        <v>1.6755882372764832</v>
      </c>
      <c r="O157" s="199"/>
      <c r="P157" s="199"/>
      <c r="Q157" s="199"/>
      <c r="R157" s="199"/>
      <c r="S157" s="199"/>
      <c r="T157" s="199"/>
    </row>
    <row r="158" spans="1:20" ht="45" x14ac:dyDescent="0.25">
      <c r="A158" s="87" t="s">
        <v>105</v>
      </c>
      <c r="B158" s="84">
        <v>200</v>
      </c>
      <c r="C158" s="177" t="s">
        <v>156</v>
      </c>
      <c r="D158" s="178" t="s">
        <v>46</v>
      </c>
      <c r="E158" s="178" t="s">
        <v>157</v>
      </c>
      <c r="F158" s="179" t="s">
        <v>32</v>
      </c>
      <c r="G158" s="236">
        <v>59196.800000000003</v>
      </c>
      <c r="H158" s="23">
        <v>14836.7</v>
      </c>
      <c r="I158" s="226">
        <v>46709.3</v>
      </c>
      <c r="J158" s="166">
        <v>24860.2</v>
      </c>
      <c r="K158" s="23">
        <v>12487.5</v>
      </c>
      <c r="L158" s="23">
        <v>-10023.5</v>
      </c>
      <c r="M158" s="162">
        <v>0.78905109735661383</v>
      </c>
      <c r="N158" s="200">
        <v>1.6755882372764832</v>
      </c>
      <c r="O158" s="199"/>
      <c r="P158" s="199"/>
      <c r="Q158" s="199"/>
      <c r="R158" s="199"/>
      <c r="S158" s="199"/>
      <c r="T158" s="199"/>
    </row>
    <row r="159" spans="1:20" ht="15.75" x14ac:dyDescent="0.25">
      <c r="A159" s="171" t="s">
        <v>97</v>
      </c>
      <c r="B159" s="84">
        <v>200</v>
      </c>
      <c r="C159" s="92" t="s">
        <v>156</v>
      </c>
      <c r="D159" s="93" t="s">
        <v>46</v>
      </c>
      <c r="E159" s="93" t="s">
        <v>157</v>
      </c>
      <c r="F159" s="94" t="s">
        <v>24</v>
      </c>
      <c r="G159" s="22">
        <v>713441.3</v>
      </c>
      <c r="H159" s="22">
        <v>239463.7</v>
      </c>
      <c r="I159" s="224">
        <v>498541.5</v>
      </c>
      <c r="J159" s="224">
        <v>392636.5</v>
      </c>
      <c r="K159" s="22">
        <v>214899.8</v>
      </c>
      <c r="L159" s="22">
        <v>-153172.79999999999</v>
      </c>
      <c r="M159" s="163">
        <v>0.69878418869218806</v>
      </c>
      <c r="N159" s="201">
        <v>1.6396493497761873</v>
      </c>
      <c r="O159" s="199"/>
      <c r="P159" s="199"/>
      <c r="Q159" s="199"/>
      <c r="R159" s="199"/>
      <c r="S159" s="199"/>
      <c r="T159" s="199"/>
    </row>
    <row r="160" spans="1:20" ht="57" x14ac:dyDescent="0.25">
      <c r="A160" s="171" t="s">
        <v>115</v>
      </c>
      <c r="B160" s="84">
        <v>200</v>
      </c>
      <c r="C160" s="92" t="s">
        <v>156</v>
      </c>
      <c r="D160" s="93" t="s">
        <v>46</v>
      </c>
      <c r="E160" s="93" t="s">
        <v>157</v>
      </c>
      <c r="F160" s="94" t="s">
        <v>42</v>
      </c>
      <c r="G160" s="22">
        <v>713441.3</v>
      </c>
      <c r="H160" s="22">
        <v>239463.7</v>
      </c>
      <c r="I160" s="224">
        <v>498541.5</v>
      </c>
      <c r="J160" s="224">
        <v>392636.5</v>
      </c>
      <c r="K160" s="22">
        <v>214899.8</v>
      </c>
      <c r="L160" s="22">
        <v>-153172.79999999999</v>
      </c>
      <c r="M160" s="163">
        <v>0.69878418869218806</v>
      </c>
      <c r="N160" s="201">
        <v>1.6396493497761873</v>
      </c>
      <c r="O160" s="199"/>
      <c r="P160" s="199"/>
      <c r="Q160" s="199"/>
      <c r="R160" s="199"/>
      <c r="S160" s="199"/>
      <c r="T160" s="199"/>
    </row>
    <row r="161" spans="1:20" ht="45" x14ac:dyDescent="0.25">
      <c r="A161" s="87" t="s">
        <v>115</v>
      </c>
      <c r="B161" s="84">
        <v>200</v>
      </c>
      <c r="C161" s="89" t="s">
        <v>156</v>
      </c>
      <c r="D161" s="90" t="s">
        <v>46</v>
      </c>
      <c r="E161" s="90" t="s">
        <v>157</v>
      </c>
      <c r="F161" s="85" t="s">
        <v>311</v>
      </c>
      <c r="G161" s="236">
        <v>713441.3</v>
      </c>
      <c r="H161" s="23">
        <v>239463.7</v>
      </c>
      <c r="I161" s="166">
        <v>498541.5</v>
      </c>
      <c r="J161" s="166">
        <v>392636.5</v>
      </c>
      <c r="K161" s="23">
        <v>214899.8</v>
      </c>
      <c r="L161" s="23">
        <v>-153172.79999999999</v>
      </c>
      <c r="M161" s="162">
        <v>0.69878418869218806</v>
      </c>
      <c r="N161" s="200">
        <v>1.6396493497761873</v>
      </c>
      <c r="O161" s="199"/>
      <c r="P161" s="199"/>
      <c r="Q161" s="199"/>
      <c r="R161" s="199"/>
      <c r="S161" s="199"/>
      <c r="T161" s="199"/>
    </row>
    <row r="162" spans="1:20" ht="15.75" x14ac:dyDescent="0.25">
      <c r="A162" s="171" t="s">
        <v>120</v>
      </c>
      <c r="B162" s="84">
        <v>200</v>
      </c>
      <c r="C162" s="92" t="s">
        <v>156</v>
      </c>
      <c r="D162" s="93" t="s">
        <v>47</v>
      </c>
      <c r="E162" s="93" t="s">
        <v>157</v>
      </c>
      <c r="F162" s="94"/>
      <c r="G162" s="22">
        <v>193137.3</v>
      </c>
      <c r="H162" s="22">
        <v>138613.6</v>
      </c>
      <c r="I162" s="224">
        <v>67097.5</v>
      </c>
      <c r="J162" s="224">
        <v>36293</v>
      </c>
      <c r="K162" s="22">
        <v>126039.8</v>
      </c>
      <c r="L162" s="22">
        <v>102320.6</v>
      </c>
      <c r="M162" s="163">
        <v>0.3474081391838863</v>
      </c>
      <c r="N162" s="201">
        <v>0.26182856516243713</v>
      </c>
      <c r="O162" s="199"/>
      <c r="P162" s="199"/>
      <c r="Q162" s="199"/>
      <c r="R162" s="199"/>
      <c r="S162" s="199"/>
      <c r="T162" s="199"/>
    </row>
    <row r="163" spans="1:20" ht="28.5" x14ac:dyDescent="0.25">
      <c r="A163" s="171" t="s">
        <v>91</v>
      </c>
      <c r="B163" s="84">
        <v>200</v>
      </c>
      <c r="C163" s="92" t="s">
        <v>156</v>
      </c>
      <c r="D163" s="93" t="s">
        <v>47</v>
      </c>
      <c r="E163" s="93" t="s">
        <v>157</v>
      </c>
      <c r="F163" s="94" t="s">
        <v>17</v>
      </c>
      <c r="G163" s="22">
        <v>146449.5</v>
      </c>
      <c r="H163" s="22">
        <v>107531.4</v>
      </c>
      <c r="I163" s="224">
        <v>48123.6</v>
      </c>
      <c r="J163" s="224">
        <v>22950.5</v>
      </c>
      <c r="K163" s="22">
        <v>98325.9</v>
      </c>
      <c r="L163" s="22">
        <v>84580.9</v>
      </c>
      <c r="M163" s="163">
        <v>0.32860200956643759</v>
      </c>
      <c r="N163" s="201">
        <v>0.21343068164275739</v>
      </c>
      <c r="O163" s="199"/>
      <c r="P163" s="199"/>
      <c r="Q163" s="199"/>
      <c r="R163" s="199"/>
      <c r="S163" s="199"/>
      <c r="T163" s="199"/>
    </row>
    <row r="164" spans="1:20" ht="28.5" x14ac:dyDescent="0.25">
      <c r="A164" s="171" t="s">
        <v>92</v>
      </c>
      <c r="B164" s="84">
        <v>200</v>
      </c>
      <c r="C164" s="92" t="s">
        <v>156</v>
      </c>
      <c r="D164" s="93" t="s">
        <v>47</v>
      </c>
      <c r="E164" s="93" t="s">
        <v>157</v>
      </c>
      <c r="F164" s="94" t="s">
        <v>18</v>
      </c>
      <c r="G164" s="22">
        <v>146449.5</v>
      </c>
      <c r="H164" s="22">
        <v>107531.4</v>
      </c>
      <c r="I164" s="224">
        <v>48123.6</v>
      </c>
      <c r="J164" s="224">
        <v>22950.5</v>
      </c>
      <c r="K164" s="22">
        <v>98325.9</v>
      </c>
      <c r="L164" s="22">
        <v>84580.9</v>
      </c>
      <c r="M164" s="163">
        <v>0.32860200956643759</v>
      </c>
      <c r="N164" s="201">
        <v>0.21343068164275739</v>
      </c>
      <c r="O164" s="199"/>
      <c r="P164" s="199"/>
      <c r="Q164" s="199"/>
      <c r="R164" s="199"/>
      <c r="S164" s="199"/>
      <c r="T164" s="199"/>
    </row>
    <row r="165" spans="1:20" ht="30" x14ac:dyDescent="0.25">
      <c r="A165" s="87" t="s">
        <v>95</v>
      </c>
      <c r="B165" s="84">
        <v>200</v>
      </c>
      <c r="C165" s="89" t="s">
        <v>156</v>
      </c>
      <c r="D165" s="90" t="s">
        <v>47</v>
      </c>
      <c r="E165" s="90" t="s">
        <v>157</v>
      </c>
      <c r="F165" s="85" t="s">
        <v>21</v>
      </c>
      <c r="G165" s="236">
        <v>50110</v>
      </c>
      <c r="H165" s="23">
        <v>50110</v>
      </c>
      <c r="I165" s="166">
        <v>0</v>
      </c>
      <c r="J165" s="166">
        <v>0</v>
      </c>
      <c r="K165" s="23">
        <v>50110</v>
      </c>
      <c r="L165" s="23">
        <v>50110</v>
      </c>
      <c r="M165" s="162">
        <v>0</v>
      </c>
      <c r="N165" s="200">
        <v>0</v>
      </c>
      <c r="O165" s="199"/>
      <c r="P165" s="199"/>
      <c r="Q165" s="199"/>
      <c r="R165" s="199"/>
      <c r="S165" s="199"/>
      <c r="T165" s="199"/>
    </row>
    <row r="166" spans="1:20" ht="30" x14ac:dyDescent="0.25">
      <c r="A166" s="87" t="s">
        <v>93</v>
      </c>
      <c r="B166" s="84">
        <v>200</v>
      </c>
      <c r="C166" s="89" t="s">
        <v>156</v>
      </c>
      <c r="D166" s="90" t="s">
        <v>47</v>
      </c>
      <c r="E166" s="90" t="s">
        <v>157</v>
      </c>
      <c r="F166" s="85" t="s">
        <v>19</v>
      </c>
      <c r="G166" s="236">
        <v>96339.5</v>
      </c>
      <c r="H166" s="23">
        <v>57421.4</v>
      </c>
      <c r="I166" s="226">
        <v>48123.6</v>
      </c>
      <c r="J166" s="166">
        <v>22950.5</v>
      </c>
      <c r="K166" s="23">
        <v>48215.9</v>
      </c>
      <c r="L166" s="23">
        <v>34470.9</v>
      </c>
      <c r="M166" s="162">
        <v>0.49952096492093068</v>
      </c>
      <c r="N166" s="200">
        <v>0.3996854831125678</v>
      </c>
      <c r="O166" s="199"/>
      <c r="P166" s="199"/>
      <c r="Q166" s="199"/>
      <c r="R166" s="199"/>
      <c r="S166" s="199"/>
      <c r="T166" s="199"/>
    </row>
    <row r="167" spans="1:20" ht="28.5" x14ac:dyDescent="0.25">
      <c r="A167" s="171" t="s">
        <v>103</v>
      </c>
      <c r="B167" s="84">
        <v>200</v>
      </c>
      <c r="C167" s="92" t="s">
        <v>156</v>
      </c>
      <c r="D167" s="93" t="s">
        <v>47</v>
      </c>
      <c r="E167" s="93" t="s">
        <v>157</v>
      </c>
      <c r="F167" s="94" t="s">
        <v>30</v>
      </c>
      <c r="G167" s="22">
        <v>4593.1000000000004</v>
      </c>
      <c r="H167" s="22">
        <v>3793.1</v>
      </c>
      <c r="I167" s="224">
        <v>1091.5999999999999</v>
      </c>
      <c r="J167" s="224">
        <v>291.89999999999998</v>
      </c>
      <c r="K167" s="22">
        <v>3501.5</v>
      </c>
      <c r="L167" s="22">
        <v>3501.2</v>
      </c>
      <c r="M167" s="163">
        <v>0.23766737062114912</v>
      </c>
      <c r="N167" s="201">
        <v>7.6955524505022271E-2</v>
      </c>
      <c r="O167" s="199"/>
      <c r="P167" s="199"/>
      <c r="Q167" s="199"/>
      <c r="R167" s="199"/>
      <c r="S167" s="199"/>
      <c r="T167" s="199"/>
    </row>
    <row r="168" spans="1:20" ht="15.75" x14ac:dyDescent="0.25">
      <c r="A168" s="171" t="s">
        <v>104</v>
      </c>
      <c r="B168" s="84">
        <v>200</v>
      </c>
      <c r="C168" s="92" t="s">
        <v>156</v>
      </c>
      <c r="D168" s="93" t="s">
        <v>47</v>
      </c>
      <c r="E168" s="93" t="s">
        <v>157</v>
      </c>
      <c r="F168" s="94" t="s">
        <v>31</v>
      </c>
      <c r="G168" s="22">
        <v>4593.1000000000004</v>
      </c>
      <c r="H168" s="22">
        <v>3793.1</v>
      </c>
      <c r="I168" s="224">
        <v>1091.5999999999999</v>
      </c>
      <c r="J168" s="224">
        <v>291.89999999999998</v>
      </c>
      <c r="K168" s="22">
        <v>3501.5</v>
      </c>
      <c r="L168" s="22">
        <v>3501.2</v>
      </c>
      <c r="M168" s="163">
        <v>0.23766737062114912</v>
      </c>
      <c r="N168" s="201">
        <v>7.6955524505022271E-2</v>
      </c>
      <c r="O168" s="199"/>
      <c r="P168" s="199"/>
      <c r="Q168" s="199"/>
      <c r="R168" s="199"/>
      <c r="S168" s="199"/>
      <c r="T168" s="199"/>
    </row>
    <row r="169" spans="1:20" ht="45" x14ac:dyDescent="0.25">
      <c r="A169" s="87" t="s">
        <v>105</v>
      </c>
      <c r="B169" s="84">
        <v>200</v>
      </c>
      <c r="C169" s="89" t="s">
        <v>156</v>
      </c>
      <c r="D169" s="90" t="s">
        <v>47</v>
      </c>
      <c r="E169" s="90" t="s">
        <v>157</v>
      </c>
      <c r="F169" s="85" t="s">
        <v>32</v>
      </c>
      <c r="G169" s="236">
        <v>4593.1000000000004</v>
      </c>
      <c r="H169" s="23">
        <v>3793.1</v>
      </c>
      <c r="I169" s="166">
        <v>1091.5999999999999</v>
      </c>
      <c r="J169" s="166">
        <v>291.89999999999998</v>
      </c>
      <c r="K169" s="23">
        <v>3501.5</v>
      </c>
      <c r="L169" s="23">
        <v>3501.2</v>
      </c>
      <c r="M169" s="162">
        <v>0.23766737062114912</v>
      </c>
      <c r="N169" s="200">
        <v>7.6955524505022271E-2</v>
      </c>
      <c r="O169" s="199"/>
      <c r="P169" s="199"/>
      <c r="Q169" s="199"/>
      <c r="R169" s="199"/>
      <c r="S169" s="199"/>
      <c r="T169" s="199"/>
    </row>
    <row r="170" spans="1:20" ht="15.75" x14ac:dyDescent="0.25">
      <c r="A170" s="171" t="s">
        <v>97</v>
      </c>
      <c r="B170" s="84">
        <v>200</v>
      </c>
      <c r="C170" s="92" t="s">
        <v>156</v>
      </c>
      <c r="D170" s="93" t="s">
        <v>47</v>
      </c>
      <c r="E170" s="93" t="s">
        <v>157</v>
      </c>
      <c r="F170" s="94" t="s">
        <v>24</v>
      </c>
      <c r="G170" s="22">
        <v>42094.7</v>
      </c>
      <c r="H170" s="22">
        <v>27289.1</v>
      </c>
      <c r="I170" s="224">
        <v>17882.2</v>
      </c>
      <c r="J170" s="224">
        <v>13050.6</v>
      </c>
      <c r="K170" s="22">
        <v>24212.5</v>
      </c>
      <c r="L170" s="22">
        <v>14238.5</v>
      </c>
      <c r="M170" s="163">
        <v>0.42480977415209048</v>
      </c>
      <c r="N170" s="201">
        <v>0.47823489964857768</v>
      </c>
      <c r="O170" s="199"/>
      <c r="P170" s="199"/>
      <c r="Q170" s="199"/>
      <c r="R170" s="199"/>
      <c r="S170" s="199"/>
      <c r="T170" s="199"/>
    </row>
    <row r="171" spans="1:20" ht="57" x14ac:dyDescent="0.25">
      <c r="A171" s="171" t="s">
        <v>115</v>
      </c>
      <c r="B171" s="84">
        <v>200</v>
      </c>
      <c r="C171" s="92" t="s">
        <v>156</v>
      </c>
      <c r="D171" s="93" t="s">
        <v>47</v>
      </c>
      <c r="E171" s="93" t="s">
        <v>157</v>
      </c>
      <c r="F171" s="94" t="s">
        <v>42</v>
      </c>
      <c r="G171" s="22">
        <v>42094.7</v>
      </c>
      <c r="H171" s="22">
        <v>27289.1</v>
      </c>
      <c r="I171" s="224">
        <v>17882.2</v>
      </c>
      <c r="J171" s="224">
        <v>13050.6</v>
      </c>
      <c r="K171" s="22">
        <v>24212.5</v>
      </c>
      <c r="L171" s="22">
        <v>14238.5</v>
      </c>
      <c r="M171" s="163">
        <v>0.42480977415209048</v>
      </c>
      <c r="N171" s="201">
        <v>0.47823489964857768</v>
      </c>
      <c r="O171" s="199"/>
      <c r="P171" s="199"/>
      <c r="Q171" s="199"/>
      <c r="R171" s="199"/>
      <c r="S171" s="199"/>
      <c r="T171" s="199"/>
    </row>
    <row r="172" spans="1:20" ht="45" x14ac:dyDescent="0.25">
      <c r="A172" s="87" t="s">
        <v>115</v>
      </c>
      <c r="B172" s="84">
        <v>200</v>
      </c>
      <c r="C172" s="89" t="s">
        <v>156</v>
      </c>
      <c r="D172" s="90" t="s">
        <v>47</v>
      </c>
      <c r="E172" s="90" t="s">
        <v>157</v>
      </c>
      <c r="F172" s="85" t="s">
        <v>311</v>
      </c>
      <c r="G172" s="236">
        <v>42094.7</v>
      </c>
      <c r="H172" s="23">
        <v>27289.1</v>
      </c>
      <c r="I172" s="226">
        <v>17882.2</v>
      </c>
      <c r="J172" s="166">
        <v>13050.6</v>
      </c>
      <c r="K172" s="23">
        <v>24212.5</v>
      </c>
      <c r="L172" s="23">
        <v>14238.5</v>
      </c>
      <c r="M172" s="162">
        <v>0.42480977415209048</v>
      </c>
      <c r="N172" s="200">
        <v>0.47823489964857768</v>
      </c>
      <c r="O172" s="199"/>
      <c r="P172" s="199"/>
      <c r="Q172" s="199"/>
      <c r="R172" s="199"/>
      <c r="S172" s="199"/>
      <c r="T172" s="199"/>
    </row>
    <row r="173" spans="1:20" ht="15.75" x14ac:dyDescent="0.25">
      <c r="A173" s="171" t="s">
        <v>121</v>
      </c>
      <c r="B173" s="84">
        <v>200</v>
      </c>
      <c r="C173" s="92" t="s">
        <v>156</v>
      </c>
      <c r="D173" s="93" t="s">
        <v>48</v>
      </c>
      <c r="E173" s="93" t="s">
        <v>157</v>
      </c>
      <c r="F173" s="94"/>
      <c r="G173" s="22">
        <v>420034</v>
      </c>
      <c r="H173" s="22">
        <v>201893.4</v>
      </c>
      <c r="I173" s="242">
        <v>320247.09999999998</v>
      </c>
      <c r="J173" s="224">
        <v>256176.8</v>
      </c>
      <c r="K173" s="22">
        <v>99786.9</v>
      </c>
      <c r="L173" s="22">
        <v>-54283.4</v>
      </c>
      <c r="M173" s="163">
        <v>0.76243130318021857</v>
      </c>
      <c r="N173" s="201">
        <v>1.2688714935703693</v>
      </c>
      <c r="O173" s="199"/>
      <c r="P173" s="199"/>
      <c r="Q173" s="199"/>
      <c r="R173" s="199"/>
      <c r="S173" s="199"/>
      <c r="T173" s="199"/>
    </row>
    <row r="174" spans="1:20" ht="28.5" x14ac:dyDescent="0.25">
      <c r="A174" s="171" t="s">
        <v>91</v>
      </c>
      <c r="B174" s="84">
        <v>200</v>
      </c>
      <c r="C174" s="92" t="s">
        <v>156</v>
      </c>
      <c r="D174" s="93" t="s">
        <v>48</v>
      </c>
      <c r="E174" s="93" t="s">
        <v>157</v>
      </c>
      <c r="F174" s="94" t="s">
        <v>17</v>
      </c>
      <c r="G174" s="22">
        <v>377823.1</v>
      </c>
      <c r="H174" s="22">
        <v>197301</v>
      </c>
      <c r="I174" s="224">
        <v>279768.5</v>
      </c>
      <c r="J174" s="224">
        <v>215968.9</v>
      </c>
      <c r="K174" s="22">
        <v>98054.6</v>
      </c>
      <c r="L174" s="22">
        <v>-18667.900000000001</v>
      </c>
      <c r="M174" s="163">
        <v>0.74047484126830787</v>
      </c>
      <c r="N174" s="201">
        <v>1.0946163476110105</v>
      </c>
      <c r="O174" s="199"/>
      <c r="P174" s="199"/>
      <c r="Q174" s="199"/>
      <c r="R174" s="199"/>
      <c r="S174" s="199"/>
      <c r="T174" s="199"/>
    </row>
    <row r="175" spans="1:20" ht="28.5" x14ac:dyDescent="0.25">
      <c r="A175" s="171" t="s">
        <v>92</v>
      </c>
      <c r="B175" s="84">
        <v>200</v>
      </c>
      <c r="C175" s="92" t="s">
        <v>156</v>
      </c>
      <c r="D175" s="93" t="s">
        <v>48</v>
      </c>
      <c r="E175" s="93" t="s">
        <v>157</v>
      </c>
      <c r="F175" s="94" t="s">
        <v>18</v>
      </c>
      <c r="G175" s="22">
        <v>377823.1</v>
      </c>
      <c r="H175" s="22">
        <v>197301</v>
      </c>
      <c r="I175" s="224">
        <v>279768.5</v>
      </c>
      <c r="J175" s="224">
        <v>215968.9</v>
      </c>
      <c r="K175" s="22">
        <v>98054.6</v>
      </c>
      <c r="L175" s="22">
        <v>-18667.900000000001</v>
      </c>
      <c r="M175" s="163">
        <v>0.74047484126830787</v>
      </c>
      <c r="N175" s="201">
        <v>1.0946163476110105</v>
      </c>
      <c r="O175" s="199"/>
      <c r="P175" s="199"/>
      <c r="Q175" s="199"/>
      <c r="R175" s="199"/>
      <c r="S175" s="199"/>
      <c r="T175" s="199"/>
    </row>
    <row r="176" spans="1:20" ht="30" x14ac:dyDescent="0.25">
      <c r="A176" s="87" t="s">
        <v>95</v>
      </c>
      <c r="B176" s="84">
        <v>200</v>
      </c>
      <c r="C176" s="89" t="s">
        <v>156</v>
      </c>
      <c r="D176" s="90" t="s">
        <v>48</v>
      </c>
      <c r="E176" s="90" t="s">
        <v>157</v>
      </c>
      <c r="F176" s="85" t="s">
        <v>21</v>
      </c>
      <c r="G176" s="236">
        <v>103599.4</v>
      </c>
      <c r="H176" s="23">
        <v>97077.9</v>
      </c>
      <c r="I176" s="166">
        <v>57351.9</v>
      </c>
      <c r="J176" s="166">
        <v>50830.5</v>
      </c>
      <c r="K176" s="23">
        <v>46247.5</v>
      </c>
      <c r="L176" s="23">
        <v>46247.4</v>
      </c>
      <c r="M176" s="162">
        <v>0.55359297447668621</v>
      </c>
      <c r="N176" s="200">
        <v>0.52360526958246933</v>
      </c>
      <c r="O176" s="199"/>
      <c r="P176" s="199"/>
      <c r="Q176" s="199"/>
      <c r="R176" s="199"/>
      <c r="S176" s="199"/>
      <c r="T176" s="199"/>
    </row>
    <row r="177" spans="1:20" ht="30" x14ac:dyDescent="0.25">
      <c r="A177" s="87" t="s">
        <v>93</v>
      </c>
      <c r="B177" s="84">
        <v>200</v>
      </c>
      <c r="C177" s="177" t="s">
        <v>156</v>
      </c>
      <c r="D177" s="178" t="s">
        <v>48</v>
      </c>
      <c r="E177" s="178" t="s">
        <v>157</v>
      </c>
      <c r="F177" s="179" t="s">
        <v>19</v>
      </c>
      <c r="G177" s="236">
        <v>274223.7</v>
      </c>
      <c r="H177" s="23">
        <v>100223.1</v>
      </c>
      <c r="I177" s="226">
        <v>222416.6</v>
      </c>
      <c r="J177" s="166">
        <v>165138.4</v>
      </c>
      <c r="K177" s="23">
        <v>51807.1</v>
      </c>
      <c r="L177" s="23">
        <v>-64915.3</v>
      </c>
      <c r="M177" s="162">
        <v>0.81107723365996442</v>
      </c>
      <c r="N177" s="200">
        <v>1.6477079635333569</v>
      </c>
      <c r="O177" s="199"/>
      <c r="P177" s="199"/>
      <c r="Q177" s="199"/>
      <c r="R177" s="199"/>
      <c r="S177" s="199"/>
      <c r="T177" s="199"/>
    </row>
    <row r="178" spans="1:20" ht="28.5" x14ac:dyDescent="0.25">
      <c r="A178" s="171" t="s">
        <v>103</v>
      </c>
      <c r="B178" s="84">
        <v>200</v>
      </c>
      <c r="C178" s="92" t="s">
        <v>156</v>
      </c>
      <c r="D178" s="93" t="s">
        <v>48</v>
      </c>
      <c r="E178" s="93" t="s">
        <v>157</v>
      </c>
      <c r="F178" s="94" t="s">
        <v>30</v>
      </c>
      <c r="G178" s="22">
        <v>4863.2</v>
      </c>
      <c r="H178" s="22">
        <v>4592.3999999999996</v>
      </c>
      <c r="I178" s="224">
        <v>3661.6</v>
      </c>
      <c r="J178" s="224">
        <v>3390.9</v>
      </c>
      <c r="K178" s="22">
        <v>1201.5999999999999</v>
      </c>
      <c r="L178" s="22">
        <v>1201.5</v>
      </c>
      <c r="M178" s="163">
        <v>0.75291988813949662</v>
      </c>
      <c r="N178" s="201">
        <v>0.7383720930232559</v>
      </c>
      <c r="O178" s="199"/>
      <c r="P178" s="199"/>
      <c r="Q178" s="199"/>
      <c r="R178" s="199"/>
      <c r="S178" s="199"/>
      <c r="T178" s="199"/>
    </row>
    <row r="179" spans="1:20" ht="15.75" x14ac:dyDescent="0.25">
      <c r="A179" s="171" t="s">
        <v>104</v>
      </c>
      <c r="B179" s="84">
        <v>200</v>
      </c>
      <c r="C179" s="92" t="s">
        <v>156</v>
      </c>
      <c r="D179" s="93" t="s">
        <v>48</v>
      </c>
      <c r="E179" s="93" t="s">
        <v>157</v>
      </c>
      <c r="F179" s="94" t="s">
        <v>31</v>
      </c>
      <c r="G179" s="22">
        <v>4863.2</v>
      </c>
      <c r="H179" s="22">
        <v>4592.3999999999996</v>
      </c>
      <c r="I179" s="224">
        <v>3661.6</v>
      </c>
      <c r="J179" s="224">
        <v>3390.9</v>
      </c>
      <c r="K179" s="22">
        <v>1201.5999999999999</v>
      </c>
      <c r="L179" s="22">
        <v>1201.5</v>
      </c>
      <c r="M179" s="163">
        <v>0.75291988813949662</v>
      </c>
      <c r="N179" s="201">
        <v>0.7383720930232559</v>
      </c>
      <c r="O179" s="199"/>
      <c r="P179" s="199"/>
      <c r="Q179" s="199"/>
      <c r="R179" s="199"/>
      <c r="S179" s="199"/>
      <c r="T179" s="199"/>
    </row>
    <row r="180" spans="1:20" ht="45" x14ac:dyDescent="0.25">
      <c r="A180" s="87" t="s">
        <v>105</v>
      </c>
      <c r="B180" s="84">
        <v>200</v>
      </c>
      <c r="C180" s="89" t="s">
        <v>156</v>
      </c>
      <c r="D180" s="90" t="s">
        <v>48</v>
      </c>
      <c r="E180" s="90" t="s">
        <v>157</v>
      </c>
      <c r="F180" s="85" t="s">
        <v>32</v>
      </c>
      <c r="G180" s="236">
        <v>4863.2</v>
      </c>
      <c r="H180" s="23">
        <v>4592.3999999999996</v>
      </c>
      <c r="I180" s="166">
        <v>3661.6</v>
      </c>
      <c r="J180" s="166">
        <v>3390.9</v>
      </c>
      <c r="K180" s="23">
        <v>1201.5999999999999</v>
      </c>
      <c r="L180" s="23">
        <v>1201.5</v>
      </c>
      <c r="M180" s="162">
        <v>0.75291988813949662</v>
      </c>
      <c r="N180" s="200">
        <v>0.7383720930232559</v>
      </c>
      <c r="O180" s="199"/>
      <c r="P180" s="199"/>
      <c r="Q180" s="199"/>
      <c r="R180" s="199"/>
      <c r="S180" s="199"/>
      <c r="T180" s="199"/>
    </row>
    <row r="181" spans="1:20" ht="15.75" x14ac:dyDescent="0.25">
      <c r="A181" s="106" t="s">
        <v>97</v>
      </c>
      <c r="B181" s="84">
        <v>200</v>
      </c>
      <c r="C181" s="92" t="s">
        <v>156</v>
      </c>
      <c r="D181" s="93" t="s">
        <v>48</v>
      </c>
      <c r="E181" s="93" t="s">
        <v>157</v>
      </c>
      <c r="F181" s="94" t="s">
        <v>24</v>
      </c>
      <c r="G181" s="22">
        <v>37347.699999999997</v>
      </c>
      <c r="H181" s="22">
        <v>0</v>
      </c>
      <c r="I181" s="224">
        <v>36817</v>
      </c>
      <c r="J181" s="224">
        <v>36817</v>
      </c>
      <c r="K181" s="22">
        <v>530.70000000000005</v>
      </c>
      <c r="L181" s="22">
        <v>-36817</v>
      </c>
      <c r="M181" s="163">
        <v>0.98578948636729979</v>
      </c>
      <c r="N181" s="201" t="s">
        <v>270</v>
      </c>
      <c r="O181" s="199"/>
      <c r="P181" s="199"/>
      <c r="Q181" s="199"/>
      <c r="R181" s="199"/>
      <c r="S181" s="199"/>
      <c r="T181" s="199"/>
    </row>
    <row r="182" spans="1:20" ht="57" x14ac:dyDescent="0.25">
      <c r="A182" s="106" t="s">
        <v>115</v>
      </c>
      <c r="B182" s="84">
        <v>200</v>
      </c>
      <c r="C182" s="92" t="s">
        <v>156</v>
      </c>
      <c r="D182" s="93" t="s">
        <v>48</v>
      </c>
      <c r="E182" s="93" t="s">
        <v>157</v>
      </c>
      <c r="F182" s="94" t="s">
        <v>42</v>
      </c>
      <c r="G182" s="22">
        <v>37347.699999999997</v>
      </c>
      <c r="H182" s="22">
        <v>0</v>
      </c>
      <c r="I182" s="224">
        <v>36817</v>
      </c>
      <c r="J182" s="224">
        <v>36817</v>
      </c>
      <c r="K182" s="22">
        <v>530.70000000000005</v>
      </c>
      <c r="L182" s="22">
        <v>-36817</v>
      </c>
      <c r="M182" s="163">
        <v>0.98578948636729979</v>
      </c>
      <c r="N182" s="201" t="s">
        <v>270</v>
      </c>
      <c r="O182" s="199"/>
      <c r="P182" s="199"/>
      <c r="Q182" s="199"/>
      <c r="R182" s="199"/>
      <c r="S182" s="199"/>
      <c r="T182" s="199"/>
    </row>
    <row r="183" spans="1:20" ht="45" x14ac:dyDescent="0.25">
      <c r="A183" s="83" t="s">
        <v>357</v>
      </c>
      <c r="B183" s="84">
        <v>200</v>
      </c>
      <c r="C183" s="89" t="s">
        <v>156</v>
      </c>
      <c r="D183" s="90" t="s">
        <v>48</v>
      </c>
      <c r="E183" s="90" t="s">
        <v>157</v>
      </c>
      <c r="F183" s="85" t="s">
        <v>311</v>
      </c>
      <c r="G183" s="236">
        <v>37347.699999999997</v>
      </c>
      <c r="H183" s="23">
        <v>0</v>
      </c>
      <c r="I183" s="166">
        <v>36817</v>
      </c>
      <c r="J183" s="166">
        <v>36817</v>
      </c>
      <c r="K183" s="23">
        <v>530.70000000000005</v>
      </c>
      <c r="L183" s="23">
        <v>-36817</v>
      </c>
      <c r="M183" s="162">
        <v>0.98578948636729979</v>
      </c>
      <c r="N183" s="200" t="s">
        <v>270</v>
      </c>
      <c r="O183" s="199"/>
      <c r="P183" s="199"/>
      <c r="Q183" s="199"/>
      <c r="R183" s="199"/>
      <c r="S183" s="199"/>
      <c r="T183" s="199"/>
    </row>
    <row r="184" spans="1:20" ht="28.5" x14ac:dyDescent="0.25">
      <c r="A184" s="171" t="s">
        <v>122</v>
      </c>
      <c r="B184" s="84">
        <v>200</v>
      </c>
      <c r="C184" s="92" t="s">
        <v>156</v>
      </c>
      <c r="D184" s="93" t="s">
        <v>49</v>
      </c>
      <c r="E184" s="93" t="s">
        <v>157</v>
      </c>
      <c r="F184" s="94"/>
      <c r="G184" s="22">
        <v>220232.6</v>
      </c>
      <c r="H184" s="22">
        <v>104941.6</v>
      </c>
      <c r="I184" s="224">
        <v>201925.5</v>
      </c>
      <c r="J184" s="224">
        <v>94704.6</v>
      </c>
      <c r="K184" s="22">
        <v>18307.099999999999</v>
      </c>
      <c r="L184" s="22">
        <v>10237</v>
      </c>
      <c r="M184" s="163">
        <v>0.91687361453299832</v>
      </c>
      <c r="N184" s="201">
        <v>0.90245041051403851</v>
      </c>
      <c r="O184" s="199"/>
      <c r="P184" s="199"/>
      <c r="Q184" s="199"/>
      <c r="R184" s="199"/>
      <c r="S184" s="199"/>
      <c r="T184" s="199"/>
    </row>
    <row r="185" spans="1:20" ht="71.25" x14ac:dyDescent="0.25">
      <c r="A185" s="171" t="s">
        <v>86</v>
      </c>
      <c r="B185" s="84">
        <v>200</v>
      </c>
      <c r="C185" s="92" t="s">
        <v>156</v>
      </c>
      <c r="D185" s="93" t="s">
        <v>49</v>
      </c>
      <c r="E185" s="93" t="s">
        <v>157</v>
      </c>
      <c r="F185" s="94" t="s">
        <v>12</v>
      </c>
      <c r="G185" s="22">
        <v>103531.9</v>
      </c>
      <c r="H185" s="22">
        <v>29587.7</v>
      </c>
      <c r="I185" s="224">
        <v>102069.1</v>
      </c>
      <c r="J185" s="224">
        <v>29747.1</v>
      </c>
      <c r="K185" s="22">
        <v>1462.8</v>
      </c>
      <c r="L185" s="22">
        <v>-159.4</v>
      </c>
      <c r="M185" s="163">
        <v>0.98587140229104364</v>
      </c>
      <c r="N185" s="201">
        <v>1.0053870358290777</v>
      </c>
      <c r="O185" s="199"/>
      <c r="P185" s="199"/>
      <c r="Q185" s="199"/>
      <c r="R185" s="199"/>
      <c r="S185" s="199"/>
      <c r="T185" s="199"/>
    </row>
    <row r="186" spans="1:20" ht="28.5" x14ac:dyDescent="0.25">
      <c r="A186" s="171" t="s">
        <v>87</v>
      </c>
      <c r="B186" s="84">
        <v>200</v>
      </c>
      <c r="C186" s="92" t="s">
        <v>156</v>
      </c>
      <c r="D186" s="93" t="s">
        <v>49</v>
      </c>
      <c r="E186" s="93" t="s">
        <v>157</v>
      </c>
      <c r="F186" s="94" t="s">
        <v>13</v>
      </c>
      <c r="G186" s="22">
        <v>103531.9</v>
      </c>
      <c r="H186" s="22">
        <v>29587.7</v>
      </c>
      <c r="I186" s="224">
        <v>102069.1</v>
      </c>
      <c r="J186" s="224">
        <v>29747.1</v>
      </c>
      <c r="K186" s="22">
        <v>1462.8</v>
      </c>
      <c r="L186" s="22">
        <v>-159.4</v>
      </c>
      <c r="M186" s="163">
        <v>0.98587140229104364</v>
      </c>
      <c r="N186" s="201">
        <v>1.0053870358290777</v>
      </c>
      <c r="O186" s="199"/>
      <c r="P186" s="199"/>
      <c r="Q186" s="199"/>
      <c r="R186" s="199"/>
      <c r="S186" s="199"/>
      <c r="T186" s="199"/>
    </row>
    <row r="187" spans="1:20" ht="30" x14ac:dyDescent="0.25">
      <c r="A187" s="87" t="s">
        <v>88</v>
      </c>
      <c r="B187" s="84">
        <v>200</v>
      </c>
      <c r="C187" s="89" t="s">
        <v>156</v>
      </c>
      <c r="D187" s="90" t="s">
        <v>49</v>
      </c>
      <c r="E187" s="90" t="s">
        <v>157</v>
      </c>
      <c r="F187" s="85" t="s">
        <v>14</v>
      </c>
      <c r="G187" s="236">
        <v>74991.3</v>
      </c>
      <c r="H187" s="23">
        <v>21149.7</v>
      </c>
      <c r="I187" s="226">
        <v>73968.2</v>
      </c>
      <c r="J187" s="166">
        <v>21472</v>
      </c>
      <c r="K187" s="23">
        <v>1023.1</v>
      </c>
      <c r="L187" s="23">
        <v>-322.3</v>
      </c>
      <c r="M187" s="162">
        <v>0.98635761020684276</v>
      </c>
      <c r="N187" s="200">
        <v>1.0152385140214755</v>
      </c>
      <c r="O187" s="199"/>
      <c r="P187" s="199"/>
      <c r="Q187" s="199"/>
      <c r="R187" s="199"/>
      <c r="S187" s="199"/>
      <c r="T187" s="199"/>
    </row>
    <row r="188" spans="1:20" ht="30" x14ac:dyDescent="0.25">
      <c r="A188" s="87" t="s">
        <v>89</v>
      </c>
      <c r="B188" s="84">
        <v>200</v>
      </c>
      <c r="C188" s="89" t="s">
        <v>156</v>
      </c>
      <c r="D188" s="90" t="s">
        <v>49</v>
      </c>
      <c r="E188" s="90" t="s">
        <v>157</v>
      </c>
      <c r="F188" s="85" t="s">
        <v>15</v>
      </c>
      <c r="G188" s="236">
        <v>5753.8</v>
      </c>
      <c r="H188" s="23">
        <v>1424.2</v>
      </c>
      <c r="I188" s="226">
        <v>5592.3</v>
      </c>
      <c r="J188" s="166">
        <v>1218.5</v>
      </c>
      <c r="K188" s="23">
        <v>161.5</v>
      </c>
      <c r="L188" s="23">
        <v>205.7</v>
      </c>
      <c r="M188" s="162">
        <v>0.97193159303416876</v>
      </c>
      <c r="N188" s="200">
        <v>0.85556803819688243</v>
      </c>
      <c r="O188" s="199"/>
      <c r="P188" s="199"/>
      <c r="Q188" s="199"/>
      <c r="R188" s="199"/>
      <c r="S188" s="199"/>
      <c r="T188" s="199"/>
    </row>
    <row r="189" spans="1:20" ht="45" x14ac:dyDescent="0.25">
      <c r="A189" s="87" t="s">
        <v>274</v>
      </c>
      <c r="B189" s="84">
        <v>200</v>
      </c>
      <c r="C189" s="89" t="s">
        <v>156</v>
      </c>
      <c r="D189" s="90" t="s">
        <v>49</v>
      </c>
      <c r="E189" s="90" t="s">
        <v>157</v>
      </c>
      <c r="F189" s="85" t="s">
        <v>272</v>
      </c>
      <c r="G189" s="236">
        <v>22786.799999999999</v>
      </c>
      <c r="H189" s="23">
        <v>7013.8</v>
      </c>
      <c r="I189" s="226">
        <v>22508.6</v>
      </c>
      <c r="J189" s="166">
        <v>7056.6</v>
      </c>
      <c r="K189" s="23">
        <v>278.2</v>
      </c>
      <c r="L189" s="23">
        <v>-42.8</v>
      </c>
      <c r="M189" s="162">
        <v>0.98779117734828936</v>
      </c>
      <c r="N189" s="200">
        <v>1.0061022555533377</v>
      </c>
      <c r="O189" s="199"/>
      <c r="P189" s="199"/>
      <c r="Q189" s="199"/>
      <c r="R189" s="199"/>
      <c r="S189" s="199"/>
      <c r="T189" s="199"/>
    </row>
    <row r="190" spans="1:20" ht="28.5" x14ac:dyDescent="0.25">
      <c r="A190" s="171" t="s">
        <v>91</v>
      </c>
      <c r="B190" s="84">
        <v>200</v>
      </c>
      <c r="C190" s="92" t="s">
        <v>156</v>
      </c>
      <c r="D190" s="93" t="s">
        <v>49</v>
      </c>
      <c r="E190" s="93" t="s">
        <v>157</v>
      </c>
      <c r="F190" s="94" t="s">
        <v>17</v>
      </c>
      <c r="G190" s="22">
        <v>108388</v>
      </c>
      <c r="H190" s="22">
        <v>74041.8</v>
      </c>
      <c r="I190" s="224">
        <v>92069.2</v>
      </c>
      <c r="J190" s="224">
        <v>63935.3</v>
      </c>
      <c r="K190" s="22">
        <v>16318.8</v>
      </c>
      <c r="L190" s="22">
        <v>10106.5</v>
      </c>
      <c r="M190" s="163">
        <v>0.84944052847178653</v>
      </c>
      <c r="N190" s="201">
        <v>0.86350277816044463</v>
      </c>
      <c r="O190" s="199"/>
      <c r="P190" s="199"/>
      <c r="Q190" s="199"/>
      <c r="R190" s="199"/>
      <c r="S190" s="199"/>
      <c r="T190" s="199"/>
    </row>
    <row r="191" spans="1:20" ht="28.5" x14ac:dyDescent="0.25">
      <c r="A191" s="171" t="s">
        <v>92</v>
      </c>
      <c r="B191" s="84">
        <v>200</v>
      </c>
      <c r="C191" s="92" t="s">
        <v>156</v>
      </c>
      <c r="D191" s="93" t="s">
        <v>49</v>
      </c>
      <c r="E191" s="93" t="s">
        <v>157</v>
      </c>
      <c r="F191" s="94" t="s">
        <v>18</v>
      </c>
      <c r="G191" s="22">
        <v>108388</v>
      </c>
      <c r="H191" s="22">
        <v>74041.8</v>
      </c>
      <c r="I191" s="224">
        <v>92069.2</v>
      </c>
      <c r="J191" s="224">
        <v>63935.3</v>
      </c>
      <c r="K191" s="22">
        <v>16318.8</v>
      </c>
      <c r="L191" s="22">
        <v>10106.5</v>
      </c>
      <c r="M191" s="163">
        <v>0.84944052847178653</v>
      </c>
      <c r="N191" s="201">
        <v>0.86350277816044463</v>
      </c>
      <c r="O191" s="199"/>
      <c r="P191" s="199"/>
      <c r="Q191" s="199"/>
      <c r="R191" s="199"/>
      <c r="S191" s="199"/>
      <c r="T191" s="199"/>
    </row>
    <row r="192" spans="1:20" ht="30" x14ac:dyDescent="0.25">
      <c r="A192" s="87" t="s">
        <v>95</v>
      </c>
      <c r="B192" s="84">
        <v>200</v>
      </c>
      <c r="C192" s="89" t="s">
        <v>156</v>
      </c>
      <c r="D192" s="90" t="s">
        <v>49</v>
      </c>
      <c r="E192" s="90" t="s">
        <v>157</v>
      </c>
      <c r="F192" s="85" t="s">
        <v>21</v>
      </c>
      <c r="G192" s="236">
        <v>18349.099999999999</v>
      </c>
      <c r="H192" s="23">
        <v>18179.099999999999</v>
      </c>
      <c r="I192" s="166">
        <v>17398.2</v>
      </c>
      <c r="J192" s="166">
        <v>17228.400000000001</v>
      </c>
      <c r="K192" s="23">
        <v>950.9</v>
      </c>
      <c r="L192" s="23">
        <v>950.7</v>
      </c>
      <c r="M192" s="162">
        <v>0.9481772947992001</v>
      </c>
      <c r="N192" s="200">
        <v>0.94770368170041441</v>
      </c>
      <c r="O192" s="199"/>
      <c r="P192" s="199"/>
      <c r="Q192" s="199"/>
      <c r="R192" s="199"/>
      <c r="S192" s="199"/>
      <c r="T192" s="199"/>
    </row>
    <row r="193" spans="1:20" ht="30" x14ac:dyDescent="0.25">
      <c r="A193" s="87" t="s">
        <v>93</v>
      </c>
      <c r="B193" s="84">
        <v>200</v>
      </c>
      <c r="C193" s="89" t="s">
        <v>156</v>
      </c>
      <c r="D193" s="90" t="s">
        <v>49</v>
      </c>
      <c r="E193" s="90" t="s">
        <v>157</v>
      </c>
      <c r="F193" s="85" t="s">
        <v>19</v>
      </c>
      <c r="G193" s="236">
        <v>90038.9</v>
      </c>
      <c r="H193" s="23">
        <v>55862.7</v>
      </c>
      <c r="I193" s="226">
        <v>74671</v>
      </c>
      <c r="J193" s="166">
        <v>46706.9</v>
      </c>
      <c r="K193" s="23">
        <v>15367.9</v>
      </c>
      <c r="L193" s="23">
        <v>9155.7999999999993</v>
      </c>
      <c r="M193" s="162">
        <v>0.82931888328267012</v>
      </c>
      <c r="N193" s="200">
        <v>0.83610172798665305</v>
      </c>
      <c r="O193" s="199"/>
      <c r="P193" s="199"/>
      <c r="Q193" s="199"/>
      <c r="R193" s="199"/>
      <c r="S193" s="199"/>
      <c r="T193" s="199"/>
    </row>
    <row r="194" spans="1:20" ht="15.75" x14ac:dyDescent="0.25">
      <c r="A194" s="171" t="s">
        <v>123</v>
      </c>
      <c r="B194" s="84">
        <v>200</v>
      </c>
      <c r="C194" s="92" t="s">
        <v>156</v>
      </c>
      <c r="D194" s="93" t="s">
        <v>49</v>
      </c>
      <c r="E194" s="93" t="s">
        <v>157</v>
      </c>
      <c r="F194" s="94" t="s">
        <v>50</v>
      </c>
      <c r="G194" s="22">
        <v>2500</v>
      </c>
      <c r="H194" s="22">
        <v>625</v>
      </c>
      <c r="I194" s="224">
        <v>1990.9</v>
      </c>
      <c r="J194" s="224">
        <v>333</v>
      </c>
      <c r="K194" s="22">
        <v>509.1</v>
      </c>
      <c r="L194" s="22">
        <v>292</v>
      </c>
      <c r="M194" s="163">
        <v>0.79636000000000007</v>
      </c>
      <c r="N194" s="201">
        <v>0.53280000000000005</v>
      </c>
      <c r="O194" s="199"/>
      <c r="P194" s="199"/>
      <c r="Q194" s="199"/>
      <c r="R194" s="199"/>
      <c r="S194" s="199"/>
      <c r="T194" s="199"/>
    </row>
    <row r="195" spans="1:20" ht="15.75" x14ac:dyDescent="0.25">
      <c r="A195" s="171" t="s">
        <v>124</v>
      </c>
      <c r="B195" s="84">
        <v>200</v>
      </c>
      <c r="C195" s="92" t="s">
        <v>156</v>
      </c>
      <c r="D195" s="93" t="s">
        <v>49</v>
      </c>
      <c r="E195" s="93" t="s">
        <v>157</v>
      </c>
      <c r="F195" s="94" t="s">
        <v>51</v>
      </c>
      <c r="G195" s="22">
        <v>2500</v>
      </c>
      <c r="H195" s="22">
        <v>625</v>
      </c>
      <c r="I195" s="224">
        <v>1990.9</v>
      </c>
      <c r="J195" s="224">
        <v>333</v>
      </c>
      <c r="K195" s="22">
        <v>509.1</v>
      </c>
      <c r="L195" s="22">
        <v>292</v>
      </c>
      <c r="M195" s="163">
        <v>0.79636000000000007</v>
      </c>
      <c r="N195" s="201">
        <v>0.53280000000000005</v>
      </c>
      <c r="O195" s="199"/>
      <c r="P195" s="199"/>
      <c r="Q195" s="199"/>
      <c r="R195" s="199"/>
      <c r="S195" s="199"/>
      <c r="T195" s="199"/>
    </row>
    <row r="196" spans="1:20" ht="15.75" x14ac:dyDescent="0.25">
      <c r="A196" s="87" t="s">
        <v>124</v>
      </c>
      <c r="B196" s="84">
        <v>200</v>
      </c>
      <c r="C196" s="89" t="s">
        <v>156</v>
      </c>
      <c r="D196" s="90" t="s">
        <v>49</v>
      </c>
      <c r="E196" s="90" t="s">
        <v>157</v>
      </c>
      <c r="F196" s="85" t="s">
        <v>51</v>
      </c>
      <c r="G196" s="23">
        <v>2500</v>
      </c>
      <c r="H196" s="23">
        <v>625</v>
      </c>
      <c r="I196" s="226">
        <v>1990.9</v>
      </c>
      <c r="J196" s="166">
        <v>333</v>
      </c>
      <c r="K196" s="23">
        <v>509.1</v>
      </c>
      <c r="L196" s="23">
        <v>292</v>
      </c>
      <c r="M196" s="162">
        <v>0.79636000000000007</v>
      </c>
      <c r="N196" s="200">
        <v>0.53280000000000005</v>
      </c>
      <c r="O196" s="199"/>
      <c r="P196" s="199"/>
      <c r="Q196" s="199"/>
      <c r="R196" s="199"/>
      <c r="S196" s="199"/>
      <c r="T196" s="199"/>
    </row>
    <row r="197" spans="1:20" ht="15.75" x14ac:dyDescent="0.25">
      <c r="A197" s="106" t="s">
        <v>97</v>
      </c>
      <c r="B197" s="84">
        <v>200</v>
      </c>
      <c r="C197" s="92" t="s">
        <v>156</v>
      </c>
      <c r="D197" s="93" t="s">
        <v>49</v>
      </c>
      <c r="E197" s="93" t="s">
        <v>157</v>
      </c>
      <c r="F197" s="94" t="s">
        <v>24</v>
      </c>
      <c r="G197" s="22">
        <v>5812.7</v>
      </c>
      <c r="H197" s="22">
        <v>687.1</v>
      </c>
      <c r="I197" s="224">
        <v>5796.3</v>
      </c>
      <c r="J197" s="224">
        <v>689.2</v>
      </c>
      <c r="K197" s="22">
        <v>16.399999999999999</v>
      </c>
      <c r="L197" s="22">
        <v>-2.1</v>
      </c>
      <c r="M197" s="163">
        <v>0.99717172968341938</v>
      </c>
      <c r="N197" s="201">
        <v>1.0030563236792316</v>
      </c>
      <c r="O197" s="199"/>
      <c r="P197" s="199"/>
      <c r="Q197" s="199"/>
      <c r="R197" s="199"/>
      <c r="S197" s="199"/>
      <c r="T197" s="199"/>
    </row>
    <row r="198" spans="1:20" ht="15.75" x14ac:dyDescent="0.25">
      <c r="A198" s="173" t="s">
        <v>365</v>
      </c>
      <c r="B198" s="84">
        <v>200</v>
      </c>
      <c r="C198" s="92" t="s">
        <v>156</v>
      </c>
      <c r="D198" s="93" t="s">
        <v>49</v>
      </c>
      <c r="E198" s="93" t="s">
        <v>157</v>
      </c>
      <c r="F198" s="94" t="s">
        <v>362</v>
      </c>
      <c r="G198" s="22">
        <v>2824</v>
      </c>
      <c r="H198" s="22">
        <v>0</v>
      </c>
      <c r="I198" s="224">
        <v>2808.2</v>
      </c>
      <c r="J198" s="224">
        <v>0</v>
      </c>
      <c r="K198" s="22">
        <v>15.8</v>
      </c>
      <c r="L198" s="22">
        <v>0</v>
      </c>
      <c r="M198" s="163">
        <v>0.99439101429158228</v>
      </c>
      <c r="N198" s="201" t="s">
        <v>270</v>
      </c>
      <c r="O198" s="199"/>
      <c r="P198" s="199"/>
      <c r="Q198" s="199"/>
      <c r="R198" s="199"/>
      <c r="S198" s="199"/>
      <c r="T198" s="199"/>
    </row>
    <row r="199" spans="1:20" ht="105" x14ac:dyDescent="0.25">
      <c r="A199" s="174" t="s">
        <v>377</v>
      </c>
      <c r="B199" s="84">
        <v>200</v>
      </c>
      <c r="C199" s="89" t="s">
        <v>156</v>
      </c>
      <c r="D199" s="90" t="s">
        <v>49</v>
      </c>
      <c r="E199" s="90" t="s">
        <v>157</v>
      </c>
      <c r="F199" s="85" t="s">
        <v>363</v>
      </c>
      <c r="G199" s="236">
        <v>2824</v>
      </c>
      <c r="H199" s="23">
        <v>0</v>
      </c>
      <c r="I199" s="226">
        <v>2808.2</v>
      </c>
      <c r="J199" s="166">
        <v>0</v>
      </c>
      <c r="K199" s="23">
        <v>15.8</v>
      </c>
      <c r="L199" s="23">
        <v>0</v>
      </c>
      <c r="M199" s="162">
        <v>0.99439101429158228</v>
      </c>
      <c r="N199" s="200" t="s">
        <v>270</v>
      </c>
      <c r="O199" s="199"/>
      <c r="P199" s="199"/>
      <c r="Q199" s="199"/>
      <c r="R199" s="199"/>
      <c r="S199" s="199"/>
      <c r="T199" s="199"/>
    </row>
    <row r="200" spans="1:20" ht="15.75" x14ac:dyDescent="0.25">
      <c r="A200" s="175" t="s">
        <v>361</v>
      </c>
      <c r="B200" s="84">
        <v>200</v>
      </c>
      <c r="C200" s="92" t="s">
        <v>156</v>
      </c>
      <c r="D200" s="93" t="s">
        <v>49</v>
      </c>
      <c r="E200" s="93" t="s">
        <v>157</v>
      </c>
      <c r="F200" s="94" t="s">
        <v>358</v>
      </c>
      <c r="G200" s="22">
        <v>2988.7</v>
      </c>
      <c r="H200" s="22">
        <v>687.1</v>
      </c>
      <c r="I200" s="224">
        <v>2988.1</v>
      </c>
      <c r="J200" s="224">
        <v>689.2</v>
      </c>
      <c r="K200" s="22">
        <v>0.6</v>
      </c>
      <c r="L200" s="22">
        <v>-2.1</v>
      </c>
      <c r="M200" s="163">
        <v>0.99979924381838259</v>
      </c>
      <c r="N200" s="201">
        <v>1.0030563236792316</v>
      </c>
      <c r="O200" s="199"/>
      <c r="P200" s="199"/>
      <c r="Q200" s="199"/>
      <c r="R200" s="199"/>
      <c r="S200" s="199"/>
      <c r="T200" s="199"/>
    </row>
    <row r="201" spans="1:20" ht="15.75" x14ac:dyDescent="0.25">
      <c r="A201" s="176" t="s">
        <v>373</v>
      </c>
      <c r="B201" s="84">
        <v>200</v>
      </c>
      <c r="C201" s="89" t="s">
        <v>156</v>
      </c>
      <c r="D201" s="90" t="s">
        <v>49</v>
      </c>
      <c r="E201" s="90" t="s">
        <v>157</v>
      </c>
      <c r="F201" s="85" t="s">
        <v>364</v>
      </c>
      <c r="G201" s="236">
        <v>2966.1</v>
      </c>
      <c r="H201" s="23">
        <v>687.1</v>
      </c>
      <c r="I201" s="226">
        <v>2966.1</v>
      </c>
      <c r="J201" s="166">
        <v>687.7</v>
      </c>
      <c r="K201" s="23">
        <v>0</v>
      </c>
      <c r="L201" s="23">
        <v>-0.6</v>
      </c>
      <c r="M201" s="162">
        <v>1</v>
      </c>
      <c r="N201" s="200">
        <v>1.0008732353369234</v>
      </c>
      <c r="O201" s="199"/>
      <c r="P201" s="199"/>
      <c r="Q201" s="199"/>
      <c r="R201" s="199"/>
      <c r="S201" s="199"/>
      <c r="T201" s="199"/>
    </row>
    <row r="202" spans="1:20" ht="15.75" x14ac:dyDescent="0.25">
      <c r="A202" s="176" t="s">
        <v>360</v>
      </c>
      <c r="B202" s="84">
        <v>200</v>
      </c>
      <c r="C202" s="89" t="s">
        <v>156</v>
      </c>
      <c r="D202" s="90" t="s">
        <v>49</v>
      </c>
      <c r="E202" s="90" t="s">
        <v>157</v>
      </c>
      <c r="F202" s="85" t="s">
        <v>359</v>
      </c>
      <c r="G202" s="236">
        <v>22.6</v>
      </c>
      <c r="H202" s="23">
        <v>0</v>
      </c>
      <c r="I202" s="226">
        <v>22</v>
      </c>
      <c r="J202" s="226">
        <v>1.5</v>
      </c>
      <c r="K202" s="23">
        <v>0.6</v>
      </c>
      <c r="L202" s="23">
        <v>-1.5</v>
      </c>
      <c r="M202" s="162">
        <v>0.97345132743362828</v>
      </c>
      <c r="N202" s="200" t="s">
        <v>270</v>
      </c>
      <c r="O202" s="199"/>
      <c r="P202" s="199"/>
      <c r="Q202" s="199"/>
      <c r="R202" s="199"/>
      <c r="S202" s="199"/>
      <c r="T202" s="199"/>
    </row>
    <row r="203" spans="1:20" ht="15.75" x14ac:dyDescent="0.25">
      <c r="A203" s="171" t="s">
        <v>125</v>
      </c>
      <c r="B203" s="84">
        <v>200</v>
      </c>
      <c r="C203" s="181" t="s">
        <v>156</v>
      </c>
      <c r="D203" s="182" t="s">
        <v>52</v>
      </c>
      <c r="E203" s="182" t="s">
        <v>157</v>
      </c>
      <c r="F203" s="183"/>
      <c r="G203" s="22">
        <v>9060209.6999999993</v>
      </c>
      <c r="H203" s="22">
        <v>2504720.9</v>
      </c>
      <c r="I203" s="224">
        <v>8811081.6999999993</v>
      </c>
      <c r="J203" s="224">
        <v>2732067.5</v>
      </c>
      <c r="K203" s="22">
        <v>249128</v>
      </c>
      <c r="L203" s="22">
        <v>-227346.7</v>
      </c>
      <c r="M203" s="163">
        <v>0.97250306342798409</v>
      </c>
      <c r="N203" s="201">
        <v>1.0907672685361327</v>
      </c>
      <c r="O203" s="199"/>
      <c r="P203" s="199"/>
      <c r="Q203" s="199"/>
      <c r="R203" s="199"/>
      <c r="S203" s="199"/>
      <c r="T203" s="199"/>
    </row>
    <row r="204" spans="1:20" ht="15.75" x14ac:dyDescent="0.25">
      <c r="A204" s="171" t="s">
        <v>126</v>
      </c>
      <c r="B204" s="84">
        <v>200</v>
      </c>
      <c r="C204" s="92" t="s">
        <v>156</v>
      </c>
      <c r="D204" s="93" t="s">
        <v>53</v>
      </c>
      <c r="E204" s="93" t="s">
        <v>157</v>
      </c>
      <c r="F204" s="94"/>
      <c r="G204" s="22">
        <v>2935312.8</v>
      </c>
      <c r="H204" s="22">
        <v>843484.5</v>
      </c>
      <c r="I204" s="224">
        <v>2854494</v>
      </c>
      <c r="J204" s="224">
        <v>885706.5</v>
      </c>
      <c r="K204" s="22">
        <v>80818.8</v>
      </c>
      <c r="L204" s="22">
        <v>-42221.9</v>
      </c>
      <c r="M204" s="163">
        <v>0.97246670288449855</v>
      </c>
      <c r="N204" s="201">
        <v>1.0500565546820808</v>
      </c>
      <c r="O204" s="199"/>
      <c r="P204" s="199"/>
      <c r="Q204" s="199"/>
      <c r="R204" s="199"/>
      <c r="S204" s="199"/>
      <c r="T204" s="199"/>
    </row>
    <row r="205" spans="1:20" ht="28.5" x14ac:dyDescent="0.25">
      <c r="A205" s="171" t="s">
        <v>91</v>
      </c>
      <c r="B205" s="84">
        <v>200</v>
      </c>
      <c r="C205" s="92" t="s">
        <v>156</v>
      </c>
      <c r="D205" s="93" t="s">
        <v>53</v>
      </c>
      <c r="E205" s="93" t="s">
        <v>157</v>
      </c>
      <c r="F205" s="94" t="s">
        <v>17</v>
      </c>
      <c r="G205" s="22">
        <v>68431.100000000006</v>
      </c>
      <c r="H205" s="22">
        <v>57287.4</v>
      </c>
      <c r="I205" s="224">
        <v>53120.3</v>
      </c>
      <c r="J205" s="224">
        <v>42179</v>
      </c>
      <c r="K205" s="22">
        <v>15310.8</v>
      </c>
      <c r="L205" s="22">
        <v>15108.4</v>
      </c>
      <c r="M205" s="163">
        <v>0.77625975542713443</v>
      </c>
      <c r="N205" s="201">
        <v>0.73627074738140263</v>
      </c>
      <c r="O205" s="199"/>
      <c r="P205" s="199"/>
      <c r="Q205" s="199"/>
      <c r="R205" s="199"/>
      <c r="S205" s="199"/>
      <c r="T205" s="199"/>
    </row>
    <row r="206" spans="1:20" ht="28.5" x14ac:dyDescent="0.25">
      <c r="A206" s="171" t="s">
        <v>92</v>
      </c>
      <c r="B206" s="84">
        <v>200</v>
      </c>
      <c r="C206" s="92" t="s">
        <v>156</v>
      </c>
      <c r="D206" s="93" t="s">
        <v>53</v>
      </c>
      <c r="E206" s="93" t="s">
        <v>157</v>
      </c>
      <c r="F206" s="94" t="s">
        <v>18</v>
      </c>
      <c r="G206" s="22">
        <v>68431.100000000006</v>
      </c>
      <c r="H206" s="22">
        <v>57287.4</v>
      </c>
      <c r="I206" s="224">
        <v>53120.3</v>
      </c>
      <c r="J206" s="224">
        <v>42179</v>
      </c>
      <c r="K206" s="22">
        <v>15310.8</v>
      </c>
      <c r="L206" s="22">
        <v>15108.4</v>
      </c>
      <c r="M206" s="163">
        <v>0.77625975542713443</v>
      </c>
      <c r="N206" s="201">
        <v>0.73627074738140263</v>
      </c>
      <c r="O206" s="199"/>
      <c r="P206" s="199"/>
      <c r="Q206" s="199"/>
      <c r="R206" s="199"/>
      <c r="S206" s="199"/>
      <c r="T206" s="199"/>
    </row>
    <row r="207" spans="1:20" ht="30" x14ac:dyDescent="0.25">
      <c r="A207" s="87" t="s">
        <v>95</v>
      </c>
      <c r="B207" s="84">
        <v>200</v>
      </c>
      <c r="C207" s="89" t="s">
        <v>156</v>
      </c>
      <c r="D207" s="90" t="s">
        <v>53</v>
      </c>
      <c r="E207" s="90" t="s">
        <v>157</v>
      </c>
      <c r="F207" s="85" t="s">
        <v>21</v>
      </c>
      <c r="G207" s="236">
        <v>44975</v>
      </c>
      <c r="H207" s="236">
        <v>39369.4</v>
      </c>
      <c r="I207" s="166">
        <v>34832.699999999997</v>
      </c>
      <c r="J207" s="166">
        <v>29832</v>
      </c>
      <c r="K207" s="23">
        <v>10142.299999999999</v>
      </c>
      <c r="L207" s="23">
        <v>9537.4</v>
      </c>
      <c r="M207" s="162">
        <v>0.77449047293787843</v>
      </c>
      <c r="N207" s="200">
        <v>0.75774484752117122</v>
      </c>
      <c r="O207" s="199"/>
      <c r="P207" s="199"/>
      <c r="Q207" s="199"/>
      <c r="R207" s="199"/>
      <c r="S207" s="199"/>
      <c r="T207" s="199"/>
    </row>
    <row r="208" spans="1:20" ht="30" x14ac:dyDescent="0.25">
      <c r="A208" s="87" t="s">
        <v>93</v>
      </c>
      <c r="B208" s="84">
        <v>200</v>
      </c>
      <c r="C208" s="89" t="s">
        <v>156</v>
      </c>
      <c r="D208" s="90" t="s">
        <v>53</v>
      </c>
      <c r="E208" s="90" t="s">
        <v>157</v>
      </c>
      <c r="F208" s="85" t="s">
        <v>19</v>
      </c>
      <c r="G208" s="236">
        <v>23456.1</v>
      </c>
      <c r="H208" s="236">
        <v>17918</v>
      </c>
      <c r="I208" s="166">
        <v>18287.599999999999</v>
      </c>
      <c r="J208" s="166">
        <v>12347</v>
      </c>
      <c r="K208" s="23">
        <v>5168.5</v>
      </c>
      <c r="L208" s="23">
        <v>5570.9</v>
      </c>
      <c r="M208" s="162">
        <v>0.77965220134634483</v>
      </c>
      <c r="N208" s="200">
        <v>0.68908775836521474</v>
      </c>
      <c r="O208" s="199"/>
      <c r="P208" s="199"/>
      <c r="Q208" s="199"/>
      <c r="R208" s="199"/>
      <c r="S208" s="199"/>
      <c r="T208" s="199"/>
    </row>
    <row r="209" spans="1:20" ht="28.5" x14ac:dyDescent="0.25">
      <c r="A209" s="171" t="s">
        <v>103</v>
      </c>
      <c r="B209" s="84">
        <v>200</v>
      </c>
      <c r="C209" s="92" t="s">
        <v>156</v>
      </c>
      <c r="D209" s="93" t="s">
        <v>53</v>
      </c>
      <c r="E209" s="93" t="s">
        <v>157</v>
      </c>
      <c r="F209" s="94" t="s">
        <v>30</v>
      </c>
      <c r="G209" s="22">
        <v>60077.4</v>
      </c>
      <c r="H209" s="22">
        <v>50980.9</v>
      </c>
      <c r="I209" s="224">
        <v>45602.1</v>
      </c>
      <c r="J209" s="224">
        <v>44505.7</v>
      </c>
      <c r="K209" s="22">
        <v>14475.3</v>
      </c>
      <c r="L209" s="22">
        <v>6475.2</v>
      </c>
      <c r="M209" s="163">
        <v>0.75905581799478672</v>
      </c>
      <c r="N209" s="201">
        <v>0.87298772677610625</v>
      </c>
      <c r="O209" s="199"/>
      <c r="P209" s="199"/>
      <c r="Q209" s="199"/>
      <c r="R209" s="199"/>
      <c r="S209" s="199"/>
      <c r="T209" s="199"/>
    </row>
    <row r="210" spans="1:20" ht="15.75" x14ac:dyDescent="0.25">
      <c r="A210" s="171" t="s">
        <v>104</v>
      </c>
      <c r="B210" s="84">
        <v>200</v>
      </c>
      <c r="C210" s="184" t="s">
        <v>156</v>
      </c>
      <c r="D210" s="185" t="s">
        <v>53</v>
      </c>
      <c r="E210" s="185" t="s">
        <v>157</v>
      </c>
      <c r="F210" s="186" t="s">
        <v>31</v>
      </c>
      <c r="G210" s="22">
        <v>60077.4</v>
      </c>
      <c r="H210" s="22">
        <v>50980.9</v>
      </c>
      <c r="I210" s="224">
        <v>45602.1</v>
      </c>
      <c r="J210" s="224">
        <v>44505.7</v>
      </c>
      <c r="K210" s="22">
        <v>14475.3</v>
      </c>
      <c r="L210" s="22">
        <v>6475.2</v>
      </c>
      <c r="M210" s="163">
        <v>0.75905581799478672</v>
      </c>
      <c r="N210" s="201">
        <v>0.87298772677610625</v>
      </c>
      <c r="O210" s="199"/>
      <c r="P210" s="199"/>
      <c r="Q210" s="199"/>
      <c r="R210" s="199"/>
      <c r="S210" s="199"/>
      <c r="T210" s="199"/>
    </row>
    <row r="211" spans="1:20" ht="45" x14ac:dyDescent="0.25">
      <c r="A211" s="87" t="s">
        <v>105</v>
      </c>
      <c r="B211" s="84">
        <v>200</v>
      </c>
      <c r="C211" s="89" t="s">
        <v>156</v>
      </c>
      <c r="D211" s="90" t="s">
        <v>53</v>
      </c>
      <c r="E211" s="90" t="s">
        <v>157</v>
      </c>
      <c r="F211" s="85" t="s">
        <v>32</v>
      </c>
      <c r="G211" s="236">
        <v>60077.4</v>
      </c>
      <c r="H211" s="23">
        <v>50980.9</v>
      </c>
      <c r="I211" s="166">
        <v>45602.1</v>
      </c>
      <c r="J211" s="166">
        <v>44505.7</v>
      </c>
      <c r="K211" s="23">
        <v>14475.3</v>
      </c>
      <c r="L211" s="23">
        <v>6475.2</v>
      </c>
      <c r="M211" s="162">
        <v>0.75905581799478672</v>
      </c>
      <c r="N211" s="200">
        <v>0.87298772677610625</v>
      </c>
      <c r="O211" s="199"/>
      <c r="P211" s="199"/>
      <c r="Q211" s="199"/>
      <c r="R211" s="199"/>
      <c r="S211" s="199"/>
      <c r="T211" s="199"/>
    </row>
    <row r="212" spans="1:20" ht="28.5" x14ac:dyDescent="0.25">
      <c r="A212" s="171" t="s">
        <v>106</v>
      </c>
      <c r="B212" s="84">
        <v>200</v>
      </c>
      <c r="C212" s="92" t="s">
        <v>156</v>
      </c>
      <c r="D212" s="93" t="s">
        <v>53</v>
      </c>
      <c r="E212" s="93" t="s">
        <v>157</v>
      </c>
      <c r="F212" s="94" t="s">
        <v>33</v>
      </c>
      <c r="G212" s="22">
        <v>2806804.3</v>
      </c>
      <c r="H212" s="22">
        <v>735216.3</v>
      </c>
      <c r="I212" s="224">
        <v>2755771.5</v>
      </c>
      <c r="J212" s="224">
        <v>799021.8</v>
      </c>
      <c r="K212" s="22">
        <v>51032.7</v>
      </c>
      <c r="L212" s="22">
        <v>-63805.5</v>
      </c>
      <c r="M212" s="163">
        <v>0.98181820500857997</v>
      </c>
      <c r="N212" s="201">
        <v>1.0867846385721402</v>
      </c>
      <c r="O212" s="199"/>
      <c r="P212" s="199"/>
      <c r="Q212" s="199"/>
      <c r="R212" s="199"/>
      <c r="S212" s="199"/>
      <c r="T212" s="199"/>
    </row>
    <row r="213" spans="1:20" ht="15.75" x14ac:dyDescent="0.25">
      <c r="A213" s="171" t="s">
        <v>107</v>
      </c>
      <c r="B213" s="84">
        <v>200</v>
      </c>
      <c r="C213" s="92" t="s">
        <v>156</v>
      </c>
      <c r="D213" s="93" t="s">
        <v>53</v>
      </c>
      <c r="E213" s="93" t="s">
        <v>157</v>
      </c>
      <c r="F213" s="94" t="s">
        <v>34</v>
      </c>
      <c r="G213" s="22">
        <v>2486686.9</v>
      </c>
      <c r="H213" s="22">
        <v>651127</v>
      </c>
      <c r="I213" s="224">
        <v>2441852.2000000002</v>
      </c>
      <c r="J213" s="224">
        <v>709174.2</v>
      </c>
      <c r="K213" s="22">
        <v>44834.6</v>
      </c>
      <c r="L213" s="22">
        <v>-58047.199999999997</v>
      </c>
      <c r="M213" s="163">
        <v>0.98197013047336301</v>
      </c>
      <c r="N213" s="201">
        <v>1.0891487682126526</v>
      </c>
      <c r="O213" s="199"/>
      <c r="P213" s="199"/>
      <c r="Q213" s="199"/>
      <c r="R213" s="199"/>
      <c r="S213" s="199"/>
      <c r="T213" s="199"/>
    </row>
    <row r="214" spans="1:20" ht="60" x14ac:dyDescent="0.25">
      <c r="A214" s="87" t="s">
        <v>108</v>
      </c>
      <c r="B214" s="84">
        <v>200</v>
      </c>
      <c r="C214" s="89" t="s">
        <v>156</v>
      </c>
      <c r="D214" s="90" t="s">
        <v>53</v>
      </c>
      <c r="E214" s="90" t="s">
        <v>157</v>
      </c>
      <c r="F214" s="85" t="s">
        <v>35</v>
      </c>
      <c r="G214" s="236">
        <v>2395907.2999999998</v>
      </c>
      <c r="H214" s="23">
        <v>636441.80000000005</v>
      </c>
      <c r="I214" s="226">
        <v>2362158.2999999998</v>
      </c>
      <c r="J214" s="166">
        <v>684238.7</v>
      </c>
      <c r="K214" s="23">
        <v>33748.9</v>
      </c>
      <c r="L214" s="23">
        <v>-47796.9</v>
      </c>
      <c r="M214" s="162">
        <v>0.9859139206755948</v>
      </c>
      <c r="N214" s="200">
        <v>1.0751002369737499</v>
      </c>
      <c r="O214" s="199"/>
      <c r="P214" s="199"/>
      <c r="Q214" s="199"/>
      <c r="R214" s="199"/>
      <c r="S214" s="199"/>
      <c r="T214" s="199"/>
    </row>
    <row r="215" spans="1:20" ht="15.75" x14ac:dyDescent="0.25">
      <c r="A215" s="87" t="s">
        <v>109</v>
      </c>
      <c r="B215" s="84">
        <v>200</v>
      </c>
      <c r="C215" s="89" t="s">
        <v>156</v>
      </c>
      <c r="D215" s="90" t="s">
        <v>53</v>
      </c>
      <c r="E215" s="90" t="s">
        <v>157</v>
      </c>
      <c r="F215" s="85" t="s">
        <v>36</v>
      </c>
      <c r="G215" s="236">
        <v>90779.6</v>
      </c>
      <c r="H215" s="23">
        <v>14685.2</v>
      </c>
      <c r="I215" s="226">
        <v>79693.899999999994</v>
      </c>
      <c r="J215" s="166">
        <v>24935.4</v>
      </c>
      <c r="K215" s="23">
        <v>11085.7</v>
      </c>
      <c r="L215" s="23">
        <v>-10250.200000000001</v>
      </c>
      <c r="M215" s="162">
        <v>0.87788335705378728</v>
      </c>
      <c r="N215" s="200">
        <v>1.6979979843652111</v>
      </c>
      <c r="O215" s="199"/>
      <c r="P215" s="199"/>
      <c r="Q215" s="199"/>
      <c r="R215" s="199"/>
      <c r="S215" s="199"/>
      <c r="T215" s="199"/>
    </row>
    <row r="216" spans="1:20" ht="15.75" x14ac:dyDescent="0.25">
      <c r="A216" s="171" t="s">
        <v>127</v>
      </c>
      <c r="B216" s="84">
        <v>200</v>
      </c>
      <c r="C216" s="92" t="s">
        <v>156</v>
      </c>
      <c r="D216" s="93" t="s">
        <v>53</v>
      </c>
      <c r="E216" s="93" t="s">
        <v>157</v>
      </c>
      <c r="F216" s="94" t="s">
        <v>54</v>
      </c>
      <c r="G216" s="22">
        <v>320117.40000000002</v>
      </c>
      <c r="H216" s="22">
        <v>84089.3</v>
      </c>
      <c r="I216" s="224">
        <v>313919.3</v>
      </c>
      <c r="J216" s="224">
        <v>89847.6</v>
      </c>
      <c r="K216" s="22">
        <v>6198.1</v>
      </c>
      <c r="L216" s="22">
        <v>-5758.3</v>
      </c>
      <c r="M216" s="163">
        <v>0.98063804091873785</v>
      </c>
      <c r="N216" s="201">
        <v>1.0684785184890966</v>
      </c>
      <c r="O216" s="199"/>
      <c r="P216" s="199"/>
      <c r="Q216" s="199"/>
      <c r="R216" s="199"/>
      <c r="S216" s="199"/>
      <c r="T216" s="199"/>
    </row>
    <row r="217" spans="1:20" ht="60" x14ac:dyDescent="0.25">
      <c r="A217" s="87" t="s">
        <v>128</v>
      </c>
      <c r="B217" s="84">
        <v>200</v>
      </c>
      <c r="C217" s="89" t="s">
        <v>156</v>
      </c>
      <c r="D217" s="90" t="s">
        <v>53</v>
      </c>
      <c r="E217" s="90" t="s">
        <v>157</v>
      </c>
      <c r="F217" s="85" t="s">
        <v>55</v>
      </c>
      <c r="G217" s="236">
        <v>308610.5</v>
      </c>
      <c r="H217" s="236">
        <v>82733</v>
      </c>
      <c r="I217" s="226">
        <v>305617</v>
      </c>
      <c r="J217" s="166">
        <v>87434.3</v>
      </c>
      <c r="K217" s="23">
        <v>2993.5</v>
      </c>
      <c r="L217" s="23">
        <v>-4701.3</v>
      </c>
      <c r="M217" s="162">
        <v>0.99030007080122029</v>
      </c>
      <c r="N217" s="200">
        <v>1.0568250948019646</v>
      </c>
      <c r="O217" s="199"/>
      <c r="P217" s="199"/>
      <c r="Q217" s="199"/>
      <c r="R217" s="199"/>
      <c r="S217" s="199"/>
      <c r="T217" s="199"/>
    </row>
    <row r="218" spans="1:20" ht="15.75" x14ac:dyDescent="0.25">
      <c r="A218" s="87" t="s">
        <v>129</v>
      </c>
      <c r="B218" s="84">
        <v>200</v>
      </c>
      <c r="C218" s="89" t="s">
        <v>156</v>
      </c>
      <c r="D218" s="90" t="s">
        <v>53</v>
      </c>
      <c r="E218" s="90" t="s">
        <v>157</v>
      </c>
      <c r="F218" s="85" t="s">
        <v>56</v>
      </c>
      <c r="G218" s="236">
        <v>11506.9</v>
      </c>
      <c r="H218" s="23">
        <v>1356.3</v>
      </c>
      <c r="I218" s="226">
        <v>8302.2999999999993</v>
      </c>
      <c r="J218" s="166">
        <v>2413.3000000000002</v>
      </c>
      <c r="K218" s="23">
        <v>3204.6</v>
      </c>
      <c r="L218" s="23">
        <v>-1057</v>
      </c>
      <c r="M218" s="162">
        <v>0.7215062266987633</v>
      </c>
      <c r="N218" s="200">
        <v>1.7793261077932612</v>
      </c>
      <c r="O218" s="199"/>
      <c r="P218" s="199"/>
      <c r="Q218" s="199"/>
      <c r="R218" s="199"/>
      <c r="S218" s="199"/>
      <c r="T218" s="199"/>
    </row>
    <row r="219" spans="1:20" ht="15.75" x14ac:dyDescent="0.25">
      <c r="A219" s="171" t="s">
        <v>130</v>
      </c>
      <c r="B219" s="84">
        <v>200</v>
      </c>
      <c r="C219" s="92" t="s">
        <v>156</v>
      </c>
      <c r="D219" s="93" t="s">
        <v>57</v>
      </c>
      <c r="E219" s="93" t="s">
        <v>157</v>
      </c>
      <c r="F219" s="94"/>
      <c r="G219" s="22">
        <v>4235964.5999999996</v>
      </c>
      <c r="H219" s="22">
        <v>1135396</v>
      </c>
      <c r="I219" s="224">
        <v>4120509.4</v>
      </c>
      <c r="J219" s="224">
        <v>1309528.3999999999</v>
      </c>
      <c r="K219" s="22">
        <v>115455.2</v>
      </c>
      <c r="L219" s="22">
        <v>-174132.4</v>
      </c>
      <c r="M219" s="163">
        <v>0.97274405220478022</v>
      </c>
      <c r="N219" s="201">
        <v>1.1533670719290892</v>
      </c>
      <c r="O219" s="199"/>
      <c r="P219" s="199"/>
      <c r="Q219" s="199"/>
      <c r="R219" s="199"/>
      <c r="S219" s="199"/>
      <c r="T219" s="199"/>
    </row>
    <row r="220" spans="1:20" ht="28.5" x14ac:dyDescent="0.25">
      <c r="A220" s="171" t="s">
        <v>91</v>
      </c>
      <c r="B220" s="84">
        <v>200</v>
      </c>
      <c r="C220" s="92" t="s">
        <v>156</v>
      </c>
      <c r="D220" s="93" t="s">
        <v>57</v>
      </c>
      <c r="E220" s="93" t="s">
        <v>157</v>
      </c>
      <c r="F220" s="94" t="s">
        <v>17</v>
      </c>
      <c r="G220" s="22">
        <v>173786.1</v>
      </c>
      <c r="H220" s="22">
        <v>95854.3</v>
      </c>
      <c r="I220" s="224">
        <v>162846.70000000001</v>
      </c>
      <c r="J220" s="224">
        <v>90654.5</v>
      </c>
      <c r="K220" s="22">
        <v>10939.4</v>
      </c>
      <c r="L220" s="22">
        <v>5199.8</v>
      </c>
      <c r="M220" s="163">
        <v>0.93705227288028214</v>
      </c>
      <c r="N220" s="201">
        <v>0.94575277269772995</v>
      </c>
      <c r="O220" s="199"/>
      <c r="P220" s="199"/>
      <c r="Q220" s="199"/>
      <c r="R220" s="199"/>
      <c r="S220" s="199"/>
      <c r="T220" s="199"/>
    </row>
    <row r="221" spans="1:20" ht="28.5" x14ac:dyDescent="0.25">
      <c r="A221" s="171" t="s">
        <v>92</v>
      </c>
      <c r="B221" s="84">
        <v>200</v>
      </c>
      <c r="C221" s="92" t="s">
        <v>156</v>
      </c>
      <c r="D221" s="93" t="s">
        <v>57</v>
      </c>
      <c r="E221" s="93" t="s">
        <v>157</v>
      </c>
      <c r="F221" s="94" t="s">
        <v>18</v>
      </c>
      <c r="G221" s="22">
        <v>173786.1</v>
      </c>
      <c r="H221" s="22">
        <v>95854.3</v>
      </c>
      <c r="I221" s="224">
        <v>162846.70000000001</v>
      </c>
      <c r="J221" s="224">
        <v>90654.5</v>
      </c>
      <c r="K221" s="22">
        <v>10939.4</v>
      </c>
      <c r="L221" s="22">
        <v>5199.8</v>
      </c>
      <c r="M221" s="163">
        <v>0.93705227288028214</v>
      </c>
      <c r="N221" s="201">
        <v>0.94575277269772995</v>
      </c>
      <c r="O221" s="199"/>
      <c r="P221" s="199"/>
      <c r="Q221" s="199"/>
      <c r="R221" s="199"/>
      <c r="S221" s="199"/>
      <c r="T221" s="199"/>
    </row>
    <row r="222" spans="1:20" ht="30" x14ac:dyDescent="0.25">
      <c r="A222" s="87" t="s">
        <v>95</v>
      </c>
      <c r="B222" s="84">
        <v>200</v>
      </c>
      <c r="C222" s="89" t="s">
        <v>156</v>
      </c>
      <c r="D222" s="90" t="s">
        <v>57</v>
      </c>
      <c r="E222" s="90" t="s">
        <v>157</v>
      </c>
      <c r="F222" s="85" t="s">
        <v>21</v>
      </c>
      <c r="G222" s="236">
        <v>91948.800000000003</v>
      </c>
      <c r="H222" s="23">
        <v>50401.599999999999</v>
      </c>
      <c r="I222" s="166">
        <v>84435.1</v>
      </c>
      <c r="J222" s="166">
        <v>48565.599999999999</v>
      </c>
      <c r="K222" s="23">
        <v>7513.7</v>
      </c>
      <c r="L222" s="23">
        <v>1836</v>
      </c>
      <c r="M222" s="162">
        <v>0.91828419729240618</v>
      </c>
      <c r="N222" s="200">
        <v>0.96357318021650107</v>
      </c>
      <c r="O222" s="199"/>
      <c r="P222" s="199"/>
      <c r="Q222" s="199"/>
      <c r="R222" s="199"/>
      <c r="S222" s="199"/>
      <c r="T222" s="199"/>
    </row>
    <row r="223" spans="1:20" ht="30" x14ac:dyDescent="0.25">
      <c r="A223" s="87" t="s">
        <v>93</v>
      </c>
      <c r="B223" s="84">
        <v>200</v>
      </c>
      <c r="C223" s="89" t="s">
        <v>156</v>
      </c>
      <c r="D223" s="90" t="s">
        <v>57</v>
      </c>
      <c r="E223" s="90" t="s">
        <v>157</v>
      </c>
      <c r="F223" s="85" t="s">
        <v>19</v>
      </c>
      <c r="G223" s="236">
        <v>81837.3</v>
      </c>
      <c r="H223" s="23">
        <v>45452.7</v>
      </c>
      <c r="I223" s="166">
        <v>78411.5</v>
      </c>
      <c r="J223" s="166">
        <v>42088.800000000003</v>
      </c>
      <c r="K223" s="23">
        <v>3425.8</v>
      </c>
      <c r="L223" s="23">
        <v>3363.9</v>
      </c>
      <c r="M223" s="162">
        <v>0.95813925923753585</v>
      </c>
      <c r="N223" s="200">
        <v>0.92599207527825633</v>
      </c>
      <c r="O223" s="199"/>
      <c r="P223" s="199"/>
      <c r="Q223" s="199"/>
      <c r="R223" s="199"/>
      <c r="S223" s="199"/>
      <c r="T223" s="199"/>
    </row>
    <row r="224" spans="1:20" ht="28.5" x14ac:dyDescent="0.25">
      <c r="A224" s="171" t="s">
        <v>106</v>
      </c>
      <c r="B224" s="84">
        <v>200</v>
      </c>
      <c r="C224" s="92" t="s">
        <v>156</v>
      </c>
      <c r="D224" s="93" t="s">
        <v>57</v>
      </c>
      <c r="E224" s="93" t="s">
        <v>157</v>
      </c>
      <c r="F224" s="94" t="s">
        <v>33</v>
      </c>
      <c r="G224" s="22">
        <v>4062178.5</v>
      </c>
      <c r="H224" s="22">
        <v>1039541.7</v>
      </c>
      <c r="I224" s="224">
        <v>3957662.7</v>
      </c>
      <c r="J224" s="224">
        <v>1218873.8999999999</v>
      </c>
      <c r="K224" s="22">
        <v>104515.8</v>
      </c>
      <c r="L224" s="22">
        <v>-179332.2</v>
      </c>
      <c r="M224" s="163">
        <v>0.97427100015422774</v>
      </c>
      <c r="N224" s="201">
        <v>1.1725108189503124</v>
      </c>
      <c r="O224" s="199"/>
      <c r="P224" s="199"/>
      <c r="Q224" s="199"/>
      <c r="R224" s="199"/>
      <c r="S224" s="199"/>
      <c r="T224" s="199"/>
    </row>
    <row r="225" spans="1:20" ht="15.75" x14ac:dyDescent="0.25">
      <c r="A225" s="171" t="s">
        <v>107</v>
      </c>
      <c r="B225" s="84">
        <v>200</v>
      </c>
      <c r="C225" s="92" t="s">
        <v>156</v>
      </c>
      <c r="D225" s="93" t="s">
        <v>57</v>
      </c>
      <c r="E225" s="93" t="s">
        <v>157</v>
      </c>
      <c r="F225" s="94" t="s">
        <v>34</v>
      </c>
      <c r="G225" s="22">
        <v>3836672.8</v>
      </c>
      <c r="H225" s="22">
        <v>981771.7</v>
      </c>
      <c r="I225" s="224">
        <v>3736619.8</v>
      </c>
      <c r="J225" s="224">
        <v>1151562.6000000001</v>
      </c>
      <c r="K225" s="22">
        <v>100053</v>
      </c>
      <c r="L225" s="22">
        <v>-169790.9</v>
      </c>
      <c r="M225" s="163">
        <v>0.97392192526816479</v>
      </c>
      <c r="N225" s="201">
        <v>1.1729433533274589</v>
      </c>
      <c r="O225" s="199"/>
      <c r="P225" s="199"/>
      <c r="Q225" s="199"/>
      <c r="R225" s="199"/>
      <c r="S225" s="199"/>
      <c r="T225" s="199"/>
    </row>
    <row r="226" spans="1:20" ht="60" x14ac:dyDescent="0.25">
      <c r="A226" s="87" t="s">
        <v>108</v>
      </c>
      <c r="B226" s="84">
        <v>200</v>
      </c>
      <c r="C226" s="89" t="s">
        <v>156</v>
      </c>
      <c r="D226" s="90" t="s">
        <v>57</v>
      </c>
      <c r="E226" s="90" t="s">
        <v>157</v>
      </c>
      <c r="F226" s="85" t="s">
        <v>35</v>
      </c>
      <c r="G226" s="236">
        <v>3714346.4</v>
      </c>
      <c r="H226" s="23">
        <v>954781.9</v>
      </c>
      <c r="I226" s="226">
        <v>3634379.1</v>
      </c>
      <c r="J226" s="166">
        <v>1116581.6000000001</v>
      </c>
      <c r="K226" s="23">
        <v>79967.3</v>
      </c>
      <c r="L226" s="23">
        <v>-161799.70000000001</v>
      </c>
      <c r="M226" s="162">
        <v>0.97847069944795673</v>
      </c>
      <c r="N226" s="200">
        <v>1.1694624709580272</v>
      </c>
      <c r="O226" s="199"/>
      <c r="P226" s="199"/>
      <c r="Q226" s="199"/>
      <c r="R226" s="199"/>
      <c r="S226" s="199"/>
      <c r="T226" s="199"/>
    </row>
    <row r="227" spans="1:20" ht="15.75" x14ac:dyDescent="0.25">
      <c r="A227" s="87" t="s">
        <v>109</v>
      </c>
      <c r="B227" s="84">
        <v>200</v>
      </c>
      <c r="C227" s="89" t="s">
        <v>156</v>
      </c>
      <c r="D227" s="90" t="s">
        <v>57</v>
      </c>
      <c r="E227" s="90" t="s">
        <v>157</v>
      </c>
      <c r="F227" s="85" t="s">
        <v>36</v>
      </c>
      <c r="G227" s="236">
        <v>122326.39999999999</v>
      </c>
      <c r="H227" s="23">
        <v>26989.8</v>
      </c>
      <c r="I227" s="226">
        <v>102240.6</v>
      </c>
      <c r="J227" s="166">
        <v>34981</v>
      </c>
      <c r="K227" s="23">
        <v>20085.8</v>
      </c>
      <c r="L227" s="23">
        <v>-7991.2</v>
      </c>
      <c r="M227" s="162">
        <v>0.83580192010882359</v>
      </c>
      <c r="N227" s="200">
        <v>1.2960818531445213</v>
      </c>
      <c r="O227" s="199"/>
      <c r="P227" s="199"/>
      <c r="Q227" s="199"/>
      <c r="R227" s="199"/>
      <c r="S227" s="199"/>
      <c r="T227" s="199"/>
    </row>
    <row r="228" spans="1:20" ht="15.75" x14ac:dyDescent="0.25">
      <c r="A228" s="171" t="s">
        <v>127</v>
      </c>
      <c r="B228" s="84">
        <v>200</v>
      </c>
      <c r="C228" s="92" t="s">
        <v>156</v>
      </c>
      <c r="D228" s="93" t="s">
        <v>57</v>
      </c>
      <c r="E228" s="93" t="s">
        <v>157</v>
      </c>
      <c r="F228" s="94" t="s">
        <v>54</v>
      </c>
      <c r="G228" s="22">
        <v>223069.1</v>
      </c>
      <c r="H228" s="22">
        <v>57770</v>
      </c>
      <c r="I228" s="224">
        <v>218829.7</v>
      </c>
      <c r="J228" s="224">
        <v>67311.3</v>
      </c>
      <c r="K228" s="22">
        <v>4239.3999999999996</v>
      </c>
      <c r="L228" s="22">
        <v>-9541.2999999999993</v>
      </c>
      <c r="M228" s="163">
        <v>0.98099517145135751</v>
      </c>
      <c r="N228" s="201">
        <v>1.165160117708153</v>
      </c>
      <c r="O228" s="199"/>
      <c r="P228" s="199"/>
      <c r="Q228" s="199"/>
      <c r="R228" s="199"/>
      <c r="S228" s="199"/>
      <c r="T228" s="199"/>
    </row>
    <row r="229" spans="1:20" ht="60" x14ac:dyDescent="0.25">
      <c r="A229" s="87" t="s">
        <v>128</v>
      </c>
      <c r="B229" s="84">
        <v>200</v>
      </c>
      <c r="C229" s="89" t="s">
        <v>156</v>
      </c>
      <c r="D229" s="90" t="s">
        <v>57</v>
      </c>
      <c r="E229" s="90" t="s">
        <v>157</v>
      </c>
      <c r="F229" s="85" t="s">
        <v>55</v>
      </c>
      <c r="G229" s="236">
        <v>217942.3</v>
      </c>
      <c r="H229" s="23">
        <v>56594.2</v>
      </c>
      <c r="I229" s="226">
        <v>214772.1</v>
      </c>
      <c r="J229" s="166">
        <v>66077.7</v>
      </c>
      <c r="K229" s="23">
        <v>3170.2</v>
      </c>
      <c r="L229" s="23">
        <v>-9483.5</v>
      </c>
      <c r="M229" s="162">
        <v>0.98545394813214326</v>
      </c>
      <c r="N229" s="200">
        <v>1.1675701750356045</v>
      </c>
      <c r="O229" s="199"/>
      <c r="P229" s="199"/>
      <c r="Q229" s="199"/>
      <c r="R229" s="199"/>
      <c r="S229" s="199"/>
      <c r="T229" s="199"/>
    </row>
    <row r="230" spans="1:20" ht="15.75" x14ac:dyDescent="0.25">
      <c r="A230" s="87" t="s">
        <v>129</v>
      </c>
      <c r="B230" s="84">
        <v>200</v>
      </c>
      <c r="C230" s="89" t="s">
        <v>156</v>
      </c>
      <c r="D230" s="90" t="s">
        <v>57</v>
      </c>
      <c r="E230" s="90" t="s">
        <v>157</v>
      </c>
      <c r="F230" s="85" t="s">
        <v>56</v>
      </c>
      <c r="G230" s="236">
        <v>5126.8</v>
      </c>
      <c r="H230" s="23">
        <v>1175.8</v>
      </c>
      <c r="I230" s="166">
        <v>4057.6</v>
      </c>
      <c r="J230" s="166">
        <v>1233.5999999999999</v>
      </c>
      <c r="K230" s="23">
        <v>1069.2</v>
      </c>
      <c r="L230" s="23">
        <v>-57.8</v>
      </c>
      <c r="M230" s="162">
        <v>0.79145080752126085</v>
      </c>
      <c r="N230" s="200">
        <v>1.0491580200714408</v>
      </c>
      <c r="O230" s="199"/>
      <c r="P230" s="199"/>
      <c r="Q230" s="199"/>
      <c r="R230" s="199"/>
      <c r="S230" s="199"/>
      <c r="T230" s="199"/>
    </row>
    <row r="231" spans="1:20" ht="42.75" x14ac:dyDescent="0.25">
      <c r="A231" s="171" t="s">
        <v>110</v>
      </c>
      <c r="B231" s="84">
        <v>200</v>
      </c>
      <c r="C231" s="181" t="s">
        <v>156</v>
      </c>
      <c r="D231" s="182" t="s">
        <v>57</v>
      </c>
      <c r="E231" s="182" t="s">
        <v>157</v>
      </c>
      <c r="F231" s="183" t="s">
        <v>37</v>
      </c>
      <c r="G231" s="22">
        <v>2436.6</v>
      </c>
      <c r="H231" s="22">
        <v>0</v>
      </c>
      <c r="I231" s="224">
        <v>2213.1999999999998</v>
      </c>
      <c r="J231" s="224">
        <v>0</v>
      </c>
      <c r="K231" s="22">
        <v>223.4</v>
      </c>
      <c r="L231" s="22">
        <v>0</v>
      </c>
      <c r="M231" s="163">
        <v>0.90833128129360574</v>
      </c>
      <c r="N231" s="201" t="s">
        <v>270</v>
      </c>
      <c r="O231" s="199"/>
      <c r="P231" s="199"/>
      <c r="Q231" s="199"/>
      <c r="R231" s="199"/>
      <c r="S231" s="199"/>
      <c r="T231" s="199"/>
    </row>
    <row r="232" spans="1:20" ht="30" x14ac:dyDescent="0.25">
      <c r="A232" s="87" t="s">
        <v>110</v>
      </c>
      <c r="B232" s="84">
        <v>200</v>
      </c>
      <c r="C232" s="89" t="s">
        <v>156</v>
      </c>
      <c r="D232" s="90" t="s">
        <v>57</v>
      </c>
      <c r="E232" s="90" t="s">
        <v>157</v>
      </c>
      <c r="F232" s="85" t="s">
        <v>310</v>
      </c>
      <c r="G232" s="23">
        <v>2436.6</v>
      </c>
      <c r="H232" s="23">
        <v>0</v>
      </c>
      <c r="I232" s="166">
        <v>2213.1999999999998</v>
      </c>
      <c r="J232" s="166">
        <v>0</v>
      </c>
      <c r="K232" s="23">
        <v>223.4</v>
      </c>
      <c r="L232" s="23">
        <v>0</v>
      </c>
      <c r="M232" s="162">
        <v>0.90833128129360574</v>
      </c>
      <c r="N232" s="200" t="s">
        <v>270</v>
      </c>
      <c r="O232" s="199"/>
      <c r="P232" s="199"/>
      <c r="Q232" s="199"/>
      <c r="R232" s="199"/>
      <c r="S232" s="199"/>
      <c r="T232" s="199"/>
    </row>
    <row r="233" spans="1:20" ht="15.75" x14ac:dyDescent="0.25">
      <c r="A233" s="106" t="s">
        <v>282</v>
      </c>
      <c r="B233" s="84">
        <v>200</v>
      </c>
      <c r="C233" s="92" t="s">
        <v>156</v>
      </c>
      <c r="D233" s="93" t="s">
        <v>281</v>
      </c>
      <c r="E233" s="93" t="s">
        <v>157</v>
      </c>
      <c r="F233" s="85"/>
      <c r="G233" s="22">
        <v>1322597</v>
      </c>
      <c r="H233" s="22">
        <v>393382.5</v>
      </c>
      <c r="I233" s="224">
        <v>1296758.8999999999</v>
      </c>
      <c r="J233" s="224">
        <v>404295.8</v>
      </c>
      <c r="K233" s="23">
        <v>25838.1</v>
      </c>
      <c r="L233" s="23">
        <v>-10913.3</v>
      </c>
      <c r="M233" s="162">
        <v>0.98046407938321367</v>
      </c>
      <c r="N233" s="200">
        <v>1.0277422864514816</v>
      </c>
      <c r="O233" s="199"/>
      <c r="P233" s="199"/>
      <c r="Q233" s="199"/>
      <c r="R233" s="199"/>
      <c r="S233" s="199"/>
      <c r="T233" s="199"/>
    </row>
    <row r="234" spans="1:20" ht="28.5" x14ac:dyDescent="0.25">
      <c r="A234" s="106" t="s">
        <v>91</v>
      </c>
      <c r="B234" s="84">
        <v>200</v>
      </c>
      <c r="C234" s="92" t="s">
        <v>156</v>
      </c>
      <c r="D234" s="93" t="s">
        <v>281</v>
      </c>
      <c r="E234" s="93" t="s">
        <v>157</v>
      </c>
      <c r="F234" s="94" t="s">
        <v>17</v>
      </c>
      <c r="G234" s="22">
        <v>16217.9</v>
      </c>
      <c r="H234" s="22">
        <v>8645.9</v>
      </c>
      <c r="I234" s="224">
        <v>15888.8</v>
      </c>
      <c r="J234" s="224">
        <v>8381.4</v>
      </c>
      <c r="K234" s="22">
        <v>329.1</v>
      </c>
      <c r="L234" s="22">
        <v>264.5</v>
      </c>
      <c r="M234" s="163">
        <v>0.97970760702680382</v>
      </c>
      <c r="N234" s="201">
        <v>0.96941093466267259</v>
      </c>
      <c r="O234" s="199"/>
      <c r="P234" s="199"/>
      <c r="Q234" s="199"/>
      <c r="R234" s="199"/>
      <c r="S234" s="199"/>
      <c r="T234" s="199"/>
    </row>
    <row r="235" spans="1:20" ht="28.5" x14ac:dyDescent="0.25">
      <c r="A235" s="106" t="s">
        <v>92</v>
      </c>
      <c r="B235" s="84">
        <v>200</v>
      </c>
      <c r="C235" s="92" t="s">
        <v>156</v>
      </c>
      <c r="D235" s="93" t="s">
        <v>281</v>
      </c>
      <c r="E235" s="93" t="s">
        <v>157</v>
      </c>
      <c r="F235" s="94" t="s">
        <v>18</v>
      </c>
      <c r="G235" s="22">
        <v>16217.9</v>
      </c>
      <c r="H235" s="22">
        <v>8645.9</v>
      </c>
      <c r="I235" s="224">
        <v>15888.8</v>
      </c>
      <c r="J235" s="224">
        <v>8381.4</v>
      </c>
      <c r="K235" s="22">
        <v>329.1</v>
      </c>
      <c r="L235" s="22">
        <v>264.5</v>
      </c>
      <c r="M235" s="163">
        <v>0.97970760702680382</v>
      </c>
      <c r="N235" s="201">
        <v>0.96941093466267259</v>
      </c>
      <c r="O235" s="199"/>
      <c r="P235" s="199"/>
      <c r="Q235" s="199"/>
      <c r="R235" s="199"/>
      <c r="S235" s="199"/>
      <c r="T235" s="199"/>
    </row>
    <row r="236" spans="1:20" ht="30" x14ac:dyDescent="0.25">
      <c r="A236" s="83" t="s">
        <v>95</v>
      </c>
      <c r="B236" s="84">
        <v>200</v>
      </c>
      <c r="C236" s="89" t="s">
        <v>156</v>
      </c>
      <c r="D236" s="90" t="s">
        <v>281</v>
      </c>
      <c r="E236" s="178" t="s">
        <v>157</v>
      </c>
      <c r="F236" s="85" t="s">
        <v>21</v>
      </c>
      <c r="G236" s="236">
        <v>7933.1</v>
      </c>
      <c r="H236" s="23">
        <v>7230.2</v>
      </c>
      <c r="I236" s="166">
        <v>7810.7</v>
      </c>
      <c r="J236" s="166">
        <v>7107.9</v>
      </c>
      <c r="K236" s="23">
        <v>122.4</v>
      </c>
      <c r="L236" s="23">
        <v>122.3</v>
      </c>
      <c r="M236" s="162">
        <v>0.98457097477656907</v>
      </c>
      <c r="N236" s="200">
        <v>0.98308068933086223</v>
      </c>
      <c r="O236" s="199"/>
      <c r="P236" s="199"/>
      <c r="Q236" s="199"/>
      <c r="R236" s="199"/>
      <c r="S236" s="199"/>
      <c r="T236" s="199"/>
    </row>
    <row r="237" spans="1:20" ht="30" x14ac:dyDescent="0.25">
      <c r="A237" s="83" t="s">
        <v>93</v>
      </c>
      <c r="B237" s="84">
        <v>200</v>
      </c>
      <c r="C237" s="89" t="s">
        <v>156</v>
      </c>
      <c r="D237" s="90" t="s">
        <v>281</v>
      </c>
      <c r="E237" s="178" t="s">
        <v>157</v>
      </c>
      <c r="F237" s="85" t="s">
        <v>19</v>
      </c>
      <c r="G237" s="236">
        <v>8284.7999999999993</v>
      </c>
      <c r="H237" s="23">
        <v>1415.7</v>
      </c>
      <c r="I237" s="166">
        <v>8078.1</v>
      </c>
      <c r="J237" s="166">
        <v>1273.5999999999999</v>
      </c>
      <c r="K237" s="23">
        <v>206.7</v>
      </c>
      <c r="L237" s="23">
        <v>142.1</v>
      </c>
      <c r="M237" s="162">
        <v>0.97505069524913102</v>
      </c>
      <c r="N237" s="200">
        <v>0.89959737232464498</v>
      </c>
      <c r="O237" s="199"/>
      <c r="P237" s="199"/>
      <c r="Q237" s="199"/>
      <c r="R237" s="199"/>
      <c r="S237" s="199"/>
      <c r="T237" s="199"/>
    </row>
    <row r="238" spans="1:20" ht="28.5" x14ac:dyDescent="0.25">
      <c r="A238" s="212" t="s">
        <v>106</v>
      </c>
      <c r="B238" s="84">
        <v>200</v>
      </c>
      <c r="C238" s="92" t="s">
        <v>156</v>
      </c>
      <c r="D238" s="93" t="s">
        <v>281</v>
      </c>
      <c r="E238" s="93" t="s">
        <v>157</v>
      </c>
      <c r="F238" s="94" t="s">
        <v>33</v>
      </c>
      <c r="G238" s="22">
        <v>1306379.1000000001</v>
      </c>
      <c r="H238" s="22">
        <v>384736.6</v>
      </c>
      <c r="I238" s="224">
        <v>1280870.1000000001</v>
      </c>
      <c r="J238" s="224">
        <v>395914.4</v>
      </c>
      <c r="K238" s="22">
        <v>25509</v>
      </c>
      <c r="L238" s="22">
        <v>-11177.8</v>
      </c>
      <c r="M238" s="163">
        <v>0.98047347052628153</v>
      </c>
      <c r="N238" s="201">
        <v>1.0290531236175606</v>
      </c>
      <c r="O238" s="199"/>
      <c r="P238" s="199"/>
      <c r="Q238" s="199"/>
      <c r="R238" s="199"/>
      <c r="S238" s="199"/>
      <c r="T238" s="199"/>
    </row>
    <row r="239" spans="1:20" ht="15.75" x14ac:dyDescent="0.25">
      <c r="A239" s="106" t="s">
        <v>107</v>
      </c>
      <c r="B239" s="84">
        <v>200</v>
      </c>
      <c r="C239" s="92" t="s">
        <v>156</v>
      </c>
      <c r="D239" s="93" t="s">
        <v>281</v>
      </c>
      <c r="E239" s="93" t="s">
        <v>157</v>
      </c>
      <c r="F239" s="94" t="s">
        <v>34</v>
      </c>
      <c r="G239" s="22">
        <v>1122572.2</v>
      </c>
      <c r="H239" s="22">
        <v>328875.5</v>
      </c>
      <c r="I239" s="224">
        <v>1106780</v>
      </c>
      <c r="J239" s="224">
        <v>345658.4</v>
      </c>
      <c r="K239" s="22">
        <v>15792.2</v>
      </c>
      <c r="L239" s="22">
        <v>-16782.900000000001</v>
      </c>
      <c r="M239" s="163">
        <v>0.98593212979975808</v>
      </c>
      <c r="N239" s="201">
        <v>1.0510311652889923</v>
      </c>
      <c r="O239" s="199"/>
      <c r="P239" s="199"/>
      <c r="Q239" s="199"/>
      <c r="R239" s="199"/>
      <c r="S239" s="199"/>
      <c r="T239" s="199"/>
    </row>
    <row r="240" spans="1:20" ht="60" x14ac:dyDescent="0.25">
      <c r="A240" s="83" t="s">
        <v>108</v>
      </c>
      <c r="B240" s="84">
        <v>200</v>
      </c>
      <c r="C240" s="89" t="s">
        <v>156</v>
      </c>
      <c r="D240" s="90" t="s">
        <v>281</v>
      </c>
      <c r="E240" s="178" t="s">
        <v>157</v>
      </c>
      <c r="F240" s="85" t="s">
        <v>35</v>
      </c>
      <c r="G240" s="236">
        <v>1090281.3</v>
      </c>
      <c r="H240" s="23">
        <v>323918.40000000002</v>
      </c>
      <c r="I240" s="226">
        <v>1075248.5</v>
      </c>
      <c r="J240" s="166">
        <v>337995.8</v>
      </c>
      <c r="K240" s="23">
        <v>15032.8</v>
      </c>
      <c r="L240" s="23">
        <v>-14077.4</v>
      </c>
      <c r="M240" s="162">
        <v>0.98621199868327558</v>
      </c>
      <c r="N240" s="200">
        <v>1.0434597108407548</v>
      </c>
      <c r="O240" s="199"/>
      <c r="P240" s="199"/>
      <c r="Q240" s="199"/>
      <c r="R240" s="199"/>
      <c r="S240" s="199"/>
      <c r="T240" s="199"/>
    </row>
    <row r="241" spans="1:20" ht="15.75" x14ac:dyDescent="0.25">
      <c r="A241" s="83" t="s">
        <v>109</v>
      </c>
      <c r="B241" s="84">
        <v>200</v>
      </c>
      <c r="C241" s="89" t="s">
        <v>156</v>
      </c>
      <c r="D241" s="90" t="s">
        <v>281</v>
      </c>
      <c r="E241" s="178" t="s">
        <v>157</v>
      </c>
      <c r="F241" s="85" t="s">
        <v>36</v>
      </c>
      <c r="G241" s="236">
        <v>32290.9</v>
      </c>
      <c r="H241" s="23">
        <v>4957.1000000000004</v>
      </c>
      <c r="I241" s="226">
        <v>31531.5</v>
      </c>
      <c r="J241" s="166">
        <v>7662.6</v>
      </c>
      <c r="K241" s="23">
        <v>759.4</v>
      </c>
      <c r="L241" s="23">
        <v>-2705.5</v>
      </c>
      <c r="M241" s="162">
        <v>0.97648253842413801</v>
      </c>
      <c r="N241" s="200">
        <v>1.5457828165661374</v>
      </c>
      <c r="O241" s="199"/>
      <c r="P241" s="199"/>
      <c r="Q241" s="199"/>
      <c r="R241" s="199"/>
      <c r="S241" s="199"/>
      <c r="T241" s="199"/>
    </row>
    <row r="242" spans="1:20" ht="15.75" x14ac:dyDescent="0.25">
      <c r="A242" s="106" t="s">
        <v>127</v>
      </c>
      <c r="B242" s="84">
        <v>200</v>
      </c>
      <c r="C242" s="92" t="s">
        <v>156</v>
      </c>
      <c r="D242" s="93" t="s">
        <v>281</v>
      </c>
      <c r="E242" s="93" t="s">
        <v>157</v>
      </c>
      <c r="F242" s="94" t="s">
        <v>54</v>
      </c>
      <c r="G242" s="22">
        <v>181386.7</v>
      </c>
      <c r="H242" s="22">
        <v>55861.1</v>
      </c>
      <c r="I242" s="224">
        <v>171792.3</v>
      </c>
      <c r="J242" s="224">
        <v>50378.400000000001</v>
      </c>
      <c r="K242" s="22">
        <v>9594.5</v>
      </c>
      <c r="L242" s="22">
        <v>5482.7</v>
      </c>
      <c r="M242" s="163">
        <v>0.94710499722416241</v>
      </c>
      <c r="N242" s="201">
        <v>0.90185119877696651</v>
      </c>
      <c r="O242" s="199"/>
      <c r="P242" s="199"/>
      <c r="Q242" s="199"/>
      <c r="R242" s="199"/>
      <c r="S242" s="199"/>
      <c r="T242" s="199"/>
    </row>
    <row r="243" spans="1:20" ht="60" x14ac:dyDescent="0.25">
      <c r="A243" s="83" t="s">
        <v>128</v>
      </c>
      <c r="B243" s="84">
        <v>200</v>
      </c>
      <c r="C243" s="89" t="s">
        <v>156</v>
      </c>
      <c r="D243" s="90" t="s">
        <v>281</v>
      </c>
      <c r="E243" s="178" t="s">
        <v>157</v>
      </c>
      <c r="F243" s="85" t="s">
        <v>55</v>
      </c>
      <c r="G243" s="236">
        <v>174234.5</v>
      </c>
      <c r="H243" s="23">
        <v>54417.2</v>
      </c>
      <c r="I243" s="226">
        <v>167593.29999999999</v>
      </c>
      <c r="J243" s="166">
        <v>48699.3</v>
      </c>
      <c r="K243" s="23">
        <v>6641.2</v>
      </c>
      <c r="L243" s="23">
        <v>5717.9</v>
      </c>
      <c r="M243" s="162">
        <v>0.96188355348682375</v>
      </c>
      <c r="N243" s="200">
        <v>0.8949247664341422</v>
      </c>
      <c r="O243" s="199"/>
      <c r="P243" s="199"/>
      <c r="Q243" s="199"/>
      <c r="R243" s="199"/>
      <c r="S243" s="199"/>
      <c r="T243" s="199"/>
    </row>
    <row r="244" spans="1:20" ht="15.75" x14ac:dyDescent="0.25">
      <c r="A244" s="83" t="s">
        <v>129</v>
      </c>
      <c r="B244" s="84">
        <v>200</v>
      </c>
      <c r="C244" s="89" t="s">
        <v>156</v>
      </c>
      <c r="D244" s="90" t="s">
        <v>281</v>
      </c>
      <c r="E244" s="178" t="s">
        <v>157</v>
      </c>
      <c r="F244" s="85" t="s">
        <v>56</v>
      </c>
      <c r="G244" s="236">
        <v>7152.2</v>
      </c>
      <c r="H244" s="23">
        <v>1443.9</v>
      </c>
      <c r="I244" s="226">
        <v>4199</v>
      </c>
      <c r="J244" s="166">
        <v>1679.1</v>
      </c>
      <c r="K244" s="23">
        <v>2953.3</v>
      </c>
      <c r="L244" s="23">
        <v>-235.2</v>
      </c>
      <c r="M244" s="162">
        <v>0.58708509269874998</v>
      </c>
      <c r="N244" s="200">
        <v>1.1628921670475794</v>
      </c>
      <c r="O244" s="199"/>
      <c r="P244" s="199"/>
      <c r="Q244" s="199"/>
      <c r="R244" s="199"/>
      <c r="S244" s="199"/>
      <c r="T244" s="199"/>
    </row>
    <row r="245" spans="1:20" ht="42.75" x14ac:dyDescent="0.25">
      <c r="A245" s="106" t="s">
        <v>110</v>
      </c>
      <c r="B245" s="84">
        <v>200</v>
      </c>
      <c r="C245" s="92" t="s">
        <v>156</v>
      </c>
      <c r="D245" s="93" t="s">
        <v>281</v>
      </c>
      <c r="E245" s="93" t="s">
        <v>157</v>
      </c>
      <c r="F245" s="94" t="s">
        <v>37</v>
      </c>
      <c r="G245" s="22">
        <v>2420.1999999999998</v>
      </c>
      <c r="H245" s="22">
        <v>0</v>
      </c>
      <c r="I245" s="224">
        <v>2297.8000000000002</v>
      </c>
      <c r="J245" s="224">
        <v>-122.4</v>
      </c>
      <c r="K245" s="22">
        <v>122.4</v>
      </c>
      <c r="L245" s="22">
        <v>122.4</v>
      </c>
      <c r="M245" s="163">
        <v>0.94942566730022326</v>
      </c>
      <c r="N245" s="201" t="s">
        <v>270</v>
      </c>
      <c r="O245" s="199"/>
      <c r="P245" s="199"/>
      <c r="Q245" s="199"/>
      <c r="R245" s="199"/>
      <c r="S245" s="199"/>
      <c r="T245" s="199"/>
    </row>
    <row r="246" spans="1:20" ht="30" x14ac:dyDescent="0.25">
      <c r="A246" s="83" t="s">
        <v>110</v>
      </c>
      <c r="B246" s="84">
        <v>200</v>
      </c>
      <c r="C246" s="89" t="s">
        <v>156</v>
      </c>
      <c r="D246" s="90" t="s">
        <v>281</v>
      </c>
      <c r="E246" s="178" t="s">
        <v>157</v>
      </c>
      <c r="F246" s="85" t="s">
        <v>310</v>
      </c>
      <c r="G246" s="236">
        <v>2420.1999999999998</v>
      </c>
      <c r="H246" s="23">
        <v>0</v>
      </c>
      <c r="I246" s="166">
        <v>2297.8000000000002</v>
      </c>
      <c r="J246" s="166">
        <v>-122.4</v>
      </c>
      <c r="K246" s="23">
        <v>122.4</v>
      </c>
      <c r="L246" s="23">
        <v>122.4</v>
      </c>
      <c r="M246" s="162">
        <v>0.94942566730022326</v>
      </c>
      <c r="N246" s="200" t="s">
        <v>270</v>
      </c>
      <c r="O246" s="199"/>
      <c r="P246" s="199"/>
      <c r="Q246" s="199"/>
      <c r="R246" s="199"/>
      <c r="S246" s="199"/>
      <c r="T246" s="199"/>
    </row>
    <row r="247" spans="1:20" ht="15.75" x14ac:dyDescent="0.25">
      <c r="A247" s="171" t="s">
        <v>131</v>
      </c>
      <c r="B247" s="84">
        <v>200</v>
      </c>
      <c r="C247" s="92" t="s">
        <v>156</v>
      </c>
      <c r="D247" s="93" t="s">
        <v>58</v>
      </c>
      <c r="E247" s="93" t="s">
        <v>157</v>
      </c>
      <c r="F247" s="94"/>
      <c r="G247" s="22">
        <v>196425.3</v>
      </c>
      <c r="H247" s="22">
        <v>26196.9</v>
      </c>
      <c r="I247" s="224">
        <v>181752.6</v>
      </c>
      <c r="J247" s="224">
        <v>29371.4</v>
      </c>
      <c r="K247" s="22">
        <v>14672.7</v>
      </c>
      <c r="L247" s="22">
        <v>-3174.5</v>
      </c>
      <c r="M247" s="163">
        <v>0.92530122138034165</v>
      </c>
      <c r="N247" s="201">
        <v>1.1211773148731341</v>
      </c>
      <c r="O247" s="199"/>
      <c r="P247" s="199"/>
      <c r="Q247" s="199"/>
      <c r="R247" s="199"/>
      <c r="S247" s="199"/>
      <c r="T247" s="199"/>
    </row>
    <row r="248" spans="1:20" ht="71.25" x14ac:dyDescent="0.25">
      <c r="A248" s="171" t="s">
        <v>86</v>
      </c>
      <c r="B248" s="84">
        <v>200</v>
      </c>
      <c r="C248" s="92" t="s">
        <v>156</v>
      </c>
      <c r="D248" s="93" t="s">
        <v>58</v>
      </c>
      <c r="E248" s="93" t="s">
        <v>157</v>
      </c>
      <c r="F248" s="94" t="s">
        <v>12</v>
      </c>
      <c r="G248" s="22">
        <v>309.60000000000002</v>
      </c>
      <c r="H248" s="22">
        <v>27.7</v>
      </c>
      <c r="I248" s="224">
        <v>210.2</v>
      </c>
      <c r="J248" s="224">
        <v>2.5</v>
      </c>
      <c r="K248" s="22">
        <v>99.4</v>
      </c>
      <c r="L248" s="22">
        <v>25.2</v>
      </c>
      <c r="M248" s="163">
        <v>0.67906976744186043</v>
      </c>
      <c r="N248" s="201">
        <v>9.0252707581227443E-2</v>
      </c>
      <c r="O248" s="199"/>
      <c r="P248" s="199"/>
      <c r="Q248" s="199"/>
      <c r="R248" s="199"/>
      <c r="S248" s="199"/>
      <c r="T248" s="199"/>
    </row>
    <row r="249" spans="1:20" ht="28.5" x14ac:dyDescent="0.25">
      <c r="A249" s="171" t="s">
        <v>87</v>
      </c>
      <c r="B249" s="84">
        <v>200</v>
      </c>
      <c r="C249" s="92" t="s">
        <v>156</v>
      </c>
      <c r="D249" s="93" t="s">
        <v>58</v>
      </c>
      <c r="E249" s="93" t="s">
        <v>157</v>
      </c>
      <c r="F249" s="94" t="s">
        <v>13</v>
      </c>
      <c r="G249" s="22">
        <v>309.60000000000002</v>
      </c>
      <c r="H249" s="22">
        <v>27.7</v>
      </c>
      <c r="I249" s="224">
        <v>210.2</v>
      </c>
      <c r="J249" s="224">
        <v>2.5</v>
      </c>
      <c r="K249" s="22">
        <v>99.4</v>
      </c>
      <c r="L249" s="22">
        <v>25.2</v>
      </c>
      <c r="M249" s="163">
        <v>0.67906976744186043</v>
      </c>
      <c r="N249" s="201">
        <v>9.0252707581227443E-2</v>
      </c>
      <c r="O249" s="199"/>
      <c r="P249" s="199"/>
      <c r="Q249" s="199"/>
      <c r="R249" s="199"/>
      <c r="S249" s="199"/>
      <c r="T249" s="199"/>
    </row>
    <row r="250" spans="1:20" ht="30" x14ac:dyDescent="0.25">
      <c r="A250" s="87" t="s">
        <v>89</v>
      </c>
      <c r="B250" s="84">
        <v>200</v>
      </c>
      <c r="C250" s="89" t="s">
        <v>156</v>
      </c>
      <c r="D250" s="90" t="s">
        <v>58</v>
      </c>
      <c r="E250" s="90" t="s">
        <v>157</v>
      </c>
      <c r="F250" s="85" t="s">
        <v>15</v>
      </c>
      <c r="G250" s="236">
        <v>309.60000000000002</v>
      </c>
      <c r="H250" s="23">
        <v>27.7</v>
      </c>
      <c r="I250" s="166">
        <v>210.2</v>
      </c>
      <c r="J250" s="166">
        <v>2.5</v>
      </c>
      <c r="K250" s="23">
        <v>99.4</v>
      </c>
      <c r="L250" s="23">
        <v>25.2</v>
      </c>
      <c r="M250" s="162">
        <v>0.67906976744186043</v>
      </c>
      <c r="N250" s="200">
        <v>9.0252707581227443E-2</v>
      </c>
      <c r="O250" s="199"/>
      <c r="P250" s="199"/>
      <c r="Q250" s="199"/>
      <c r="R250" s="199"/>
      <c r="S250" s="199"/>
      <c r="T250" s="199"/>
    </row>
    <row r="251" spans="1:20" ht="28.5" x14ac:dyDescent="0.25">
      <c r="A251" s="171" t="s">
        <v>91</v>
      </c>
      <c r="B251" s="84">
        <v>200</v>
      </c>
      <c r="C251" s="92" t="s">
        <v>156</v>
      </c>
      <c r="D251" s="93" t="s">
        <v>58</v>
      </c>
      <c r="E251" s="93" t="s">
        <v>157</v>
      </c>
      <c r="F251" s="94" t="s">
        <v>17</v>
      </c>
      <c r="G251" s="22">
        <v>17593.7</v>
      </c>
      <c r="H251" s="22">
        <v>3438.7</v>
      </c>
      <c r="I251" s="224">
        <v>15859.7</v>
      </c>
      <c r="J251" s="224">
        <v>5309.5</v>
      </c>
      <c r="K251" s="22">
        <v>1734</v>
      </c>
      <c r="L251" s="22">
        <v>-1870.8</v>
      </c>
      <c r="M251" s="163">
        <v>0.90144199344083398</v>
      </c>
      <c r="N251" s="201">
        <v>1.5440428068746912</v>
      </c>
      <c r="O251" s="199"/>
      <c r="P251" s="199"/>
      <c r="Q251" s="199"/>
      <c r="R251" s="199"/>
      <c r="S251" s="199"/>
      <c r="T251" s="199"/>
    </row>
    <row r="252" spans="1:20" ht="28.5" x14ac:dyDescent="0.25">
      <c r="A252" s="171" t="s">
        <v>92</v>
      </c>
      <c r="B252" s="84">
        <v>200</v>
      </c>
      <c r="C252" s="92" t="s">
        <v>156</v>
      </c>
      <c r="D252" s="93" t="s">
        <v>58</v>
      </c>
      <c r="E252" s="93" t="s">
        <v>157</v>
      </c>
      <c r="F252" s="94" t="s">
        <v>18</v>
      </c>
      <c r="G252" s="22">
        <v>17593.7</v>
      </c>
      <c r="H252" s="22">
        <v>3438.7</v>
      </c>
      <c r="I252" s="224">
        <v>15859.7</v>
      </c>
      <c r="J252" s="224">
        <v>5309.5</v>
      </c>
      <c r="K252" s="22">
        <v>1734</v>
      </c>
      <c r="L252" s="22">
        <v>-1870.8</v>
      </c>
      <c r="M252" s="163">
        <v>0.90144199344083398</v>
      </c>
      <c r="N252" s="201">
        <v>1.5440428068746912</v>
      </c>
      <c r="O252" s="199"/>
      <c r="P252" s="199"/>
      <c r="Q252" s="199"/>
      <c r="R252" s="199"/>
      <c r="S252" s="199"/>
      <c r="T252" s="199"/>
    </row>
    <row r="253" spans="1:20" ht="30" x14ac:dyDescent="0.25">
      <c r="A253" s="87" t="s">
        <v>93</v>
      </c>
      <c r="B253" s="84">
        <v>200</v>
      </c>
      <c r="C253" s="89" t="s">
        <v>156</v>
      </c>
      <c r="D253" s="90" t="s">
        <v>58</v>
      </c>
      <c r="E253" s="90" t="s">
        <v>157</v>
      </c>
      <c r="F253" s="85" t="s">
        <v>19</v>
      </c>
      <c r="G253" s="236">
        <v>17593.7</v>
      </c>
      <c r="H253" s="23">
        <v>3438.7</v>
      </c>
      <c r="I253" s="226">
        <v>15859.7</v>
      </c>
      <c r="J253" s="166">
        <v>5309.5</v>
      </c>
      <c r="K253" s="23">
        <v>1734</v>
      </c>
      <c r="L253" s="23">
        <v>-1870.8</v>
      </c>
      <c r="M253" s="162">
        <v>0.90144199344083398</v>
      </c>
      <c r="N253" s="200">
        <v>1.5440428068746912</v>
      </c>
      <c r="O253" s="199"/>
      <c r="P253" s="199"/>
      <c r="Q253" s="199"/>
      <c r="R253" s="199"/>
      <c r="S253" s="199"/>
      <c r="T253" s="199"/>
    </row>
    <row r="254" spans="1:20" ht="15.75" x14ac:dyDescent="0.25">
      <c r="A254" s="171" t="s">
        <v>123</v>
      </c>
      <c r="B254" s="84">
        <v>200</v>
      </c>
      <c r="C254" s="92" t="s">
        <v>156</v>
      </c>
      <c r="D254" s="93" t="s">
        <v>58</v>
      </c>
      <c r="E254" s="93" t="s">
        <v>157</v>
      </c>
      <c r="F254" s="94" t="s">
        <v>50</v>
      </c>
      <c r="G254" s="22">
        <v>5687.7</v>
      </c>
      <c r="H254" s="22">
        <v>2547.6999999999998</v>
      </c>
      <c r="I254" s="224">
        <v>5156.2</v>
      </c>
      <c r="J254" s="224">
        <v>3326.2</v>
      </c>
      <c r="K254" s="22">
        <v>531.5</v>
      </c>
      <c r="L254" s="22">
        <v>-778.5</v>
      </c>
      <c r="M254" s="163">
        <v>0.90655801114686074</v>
      </c>
      <c r="N254" s="201">
        <v>1.3055854299956824</v>
      </c>
      <c r="O254" s="199"/>
      <c r="P254" s="199"/>
      <c r="Q254" s="199"/>
      <c r="R254" s="199"/>
      <c r="S254" s="199"/>
      <c r="T254" s="199"/>
    </row>
    <row r="255" spans="1:20" ht="28.5" x14ac:dyDescent="0.25">
      <c r="A255" s="171" t="s">
        <v>132</v>
      </c>
      <c r="B255" s="84">
        <v>200</v>
      </c>
      <c r="C255" s="92" t="s">
        <v>156</v>
      </c>
      <c r="D255" s="93" t="s">
        <v>58</v>
      </c>
      <c r="E255" s="93" t="s">
        <v>157</v>
      </c>
      <c r="F255" s="94" t="s">
        <v>59</v>
      </c>
      <c r="G255" s="22">
        <v>5687.7</v>
      </c>
      <c r="H255" s="22">
        <v>2547.6999999999998</v>
      </c>
      <c r="I255" s="224">
        <v>5156.2</v>
      </c>
      <c r="J255" s="224">
        <v>3326.2</v>
      </c>
      <c r="K255" s="22">
        <v>531.5</v>
      </c>
      <c r="L255" s="22">
        <v>-778.5</v>
      </c>
      <c r="M255" s="163">
        <v>0.90655801114686074</v>
      </c>
      <c r="N255" s="201">
        <v>1.3055854299956824</v>
      </c>
      <c r="O255" s="199"/>
      <c r="P255" s="199"/>
      <c r="Q255" s="199"/>
      <c r="R255" s="199"/>
      <c r="S255" s="199"/>
      <c r="T255" s="199"/>
    </row>
    <row r="256" spans="1:20" ht="30" x14ac:dyDescent="0.25">
      <c r="A256" s="87" t="s">
        <v>133</v>
      </c>
      <c r="B256" s="84">
        <v>200</v>
      </c>
      <c r="C256" s="89" t="s">
        <v>156</v>
      </c>
      <c r="D256" s="90" t="s">
        <v>58</v>
      </c>
      <c r="E256" s="90" t="s">
        <v>157</v>
      </c>
      <c r="F256" s="85" t="s">
        <v>60</v>
      </c>
      <c r="G256" s="236">
        <v>5687.7</v>
      </c>
      <c r="H256" s="23">
        <v>2547.6999999999998</v>
      </c>
      <c r="I256" s="226">
        <v>5156.2</v>
      </c>
      <c r="J256" s="166">
        <v>3326.2</v>
      </c>
      <c r="K256" s="23">
        <v>531.5</v>
      </c>
      <c r="L256" s="23">
        <v>-778.5</v>
      </c>
      <c r="M256" s="162">
        <v>0.90655801114686074</v>
      </c>
      <c r="N256" s="200">
        <v>1.3055854299956824</v>
      </c>
      <c r="O256" s="199"/>
      <c r="P256" s="199"/>
      <c r="Q256" s="199"/>
      <c r="R256" s="199"/>
      <c r="S256" s="199"/>
      <c r="T256" s="199"/>
    </row>
    <row r="257" spans="1:20" ht="28.5" x14ac:dyDescent="0.25">
      <c r="A257" s="171" t="s">
        <v>106</v>
      </c>
      <c r="B257" s="84">
        <v>200</v>
      </c>
      <c r="C257" s="92" t="s">
        <v>156</v>
      </c>
      <c r="D257" s="93" t="s">
        <v>58</v>
      </c>
      <c r="E257" s="93" t="s">
        <v>157</v>
      </c>
      <c r="F257" s="94" t="s">
        <v>33</v>
      </c>
      <c r="G257" s="22">
        <v>172834.3</v>
      </c>
      <c r="H257" s="22">
        <v>20182.8</v>
      </c>
      <c r="I257" s="224">
        <v>160526.39999999999</v>
      </c>
      <c r="J257" s="224">
        <v>20733.099999999999</v>
      </c>
      <c r="K257" s="22">
        <v>12307.9</v>
      </c>
      <c r="L257" s="22">
        <v>-550.29999999999995</v>
      </c>
      <c r="M257" s="163">
        <v>0.92878786213153308</v>
      </c>
      <c r="N257" s="201">
        <v>1.0272672770874212</v>
      </c>
      <c r="O257" s="199"/>
      <c r="P257" s="199"/>
      <c r="Q257" s="199"/>
      <c r="R257" s="199"/>
      <c r="S257" s="199"/>
      <c r="T257" s="199"/>
    </row>
    <row r="258" spans="1:20" ht="15.75" x14ac:dyDescent="0.25">
      <c r="A258" s="171" t="s">
        <v>107</v>
      </c>
      <c r="B258" s="84">
        <v>200</v>
      </c>
      <c r="C258" s="92" t="s">
        <v>156</v>
      </c>
      <c r="D258" s="93" t="s">
        <v>58</v>
      </c>
      <c r="E258" s="93" t="s">
        <v>157</v>
      </c>
      <c r="F258" s="94" t="s">
        <v>34</v>
      </c>
      <c r="G258" s="22">
        <v>85372.9</v>
      </c>
      <c r="H258" s="22">
        <v>17599.599999999999</v>
      </c>
      <c r="I258" s="224">
        <v>76901.600000000006</v>
      </c>
      <c r="J258" s="224">
        <v>18146.8</v>
      </c>
      <c r="K258" s="22">
        <v>8471.2999999999993</v>
      </c>
      <c r="L258" s="22">
        <v>-547.20000000000005</v>
      </c>
      <c r="M258" s="163">
        <v>0.90077261051223534</v>
      </c>
      <c r="N258" s="201">
        <v>1.0310933203027344</v>
      </c>
      <c r="O258" s="199"/>
      <c r="P258" s="199"/>
      <c r="Q258" s="199"/>
      <c r="R258" s="199"/>
      <c r="S258" s="199"/>
      <c r="T258" s="199"/>
    </row>
    <row r="259" spans="1:20" ht="60" x14ac:dyDescent="0.25">
      <c r="A259" s="87" t="s">
        <v>108</v>
      </c>
      <c r="B259" s="84">
        <v>200</v>
      </c>
      <c r="C259" s="89" t="s">
        <v>156</v>
      </c>
      <c r="D259" s="90" t="s">
        <v>58</v>
      </c>
      <c r="E259" s="90" t="s">
        <v>157</v>
      </c>
      <c r="F259" s="85" t="s">
        <v>35</v>
      </c>
      <c r="G259" s="236">
        <v>52300.1</v>
      </c>
      <c r="H259" s="23">
        <v>14418.1</v>
      </c>
      <c r="I259" s="226">
        <v>47609.8</v>
      </c>
      <c r="J259" s="166">
        <v>14722.3</v>
      </c>
      <c r="K259" s="23">
        <v>4690.3</v>
      </c>
      <c r="L259" s="23">
        <v>-304.2</v>
      </c>
      <c r="M259" s="162">
        <v>0.91032005674941352</v>
      </c>
      <c r="N259" s="200">
        <v>1.0211005611002837</v>
      </c>
      <c r="O259" s="199"/>
      <c r="P259" s="199"/>
      <c r="Q259" s="199"/>
      <c r="R259" s="199"/>
      <c r="S259" s="199"/>
      <c r="T259" s="199"/>
    </row>
    <row r="260" spans="1:20" ht="15.75" x14ac:dyDescent="0.25">
      <c r="A260" s="87" t="s">
        <v>109</v>
      </c>
      <c r="B260" s="84">
        <v>200</v>
      </c>
      <c r="C260" s="89" t="s">
        <v>156</v>
      </c>
      <c r="D260" s="90" t="s">
        <v>58</v>
      </c>
      <c r="E260" s="90" t="s">
        <v>157</v>
      </c>
      <c r="F260" s="85" t="s">
        <v>36</v>
      </c>
      <c r="G260" s="236">
        <v>33072.800000000003</v>
      </c>
      <c r="H260" s="23">
        <v>3181.5</v>
      </c>
      <c r="I260" s="226">
        <v>29291.7</v>
      </c>
      <c r="J260" s="166">
        <v>3424.5</v>
      </c>
      <c r="K260" s="23">
        <v>3781.1</v>
      </c>
      <c r="L260" s="23">
        <v>-243</v>
      </c>
      <c r="M260" s="162">
        <v>0.88567463293098858</v>
      </c>
      <c r="N260" s="200">
        <v>1.0763790664780764</v>
      </c>
      <c r="O260" s="199"/>
      <c r="P260" s="199"/>
      <c r="Q260" s="199"/>
      <c r="R260" s="199"/>
      <c r="S260" s="199"/>
      <c r="T260" s="199"/>
    </row>
    <row r="261" spans="1:20" ht="15.75" x14ac:dyDescent="0.25">
      <c r="A261" s="171" t="s">
        <v>127</v>
      </c>
      <c r="B261" s="84">
        <v>200</v>
      </c>
      <c r="C261" s="92" t="s">
        <v>156</v>
      </c>
      <c r="D261" s="93" t="s">
        <v>58</v>
      </c>
      <c r="E261" s="93" t="s">
        <v>157</v>
      </c>
      <c r="F261" s="94" t="s">
        <v>54</v>
      </c>
      <c r="G261" s="22">
        <v>5366.7</v>
      </c>
      <c r="H261" s="22">
        <v>183.2</v>
      </c>
      <c r="I261" s="224">
        <v>5143.3</v>
      </c>
      <c r="J261" s="224">
        <v>127.2</v>
      </c>
      <c r="K261" s="22">
        <v>223.4</v>
      </c>
      <c r="L261" s="22">
        <v>56</v>
      </c>
      <c r="M261" s="163">
        <v>0.9583729293606873</v>
      </c>
      <c r="N261" s="201">
        <v>0.69432314410480356</v>
      </c>
      <c r="O261" s="199"/>
      <c r="P261" s="199"/>
      <c r="Q261" s="199"/>
      <c r="R261" s="199"/>
      <c r="S261" s="199"/>
      <c r="T261" s="199"/>
    </row>
    <row r="262" spans="1:20" ht="15.75" x14ac:dyDescent="0.25">
      <c r="A262" s="87" t="s">
        <v>129</v>
      </c>
      <c r="B262" s="84">
        <v>200</v>
      </c>
      <c r="C262" s="89" t="s">
        <v>156</v>
      </c>
      <c r="D262" s="90" t="s">
        <v>58</v>
      </c>
      <c r="E262" s="90" t="s">
        <v>157</v>
      </c>
      <c r="F262" s="85" t="s">
        <v>56</v>
      </c>
      <c r="G262" s="236">
        <v>5366.7</v>
      </c>
      <c r="H262" s="23">
        <v>183.2</v>
      </c>
      <c r="I262" s="166">
        <v>5143.3</v>
      </c>
      <c r="J262" s="166">
        <v>127.2</v>
      </c>
      <c r="K262" s="23">
        <v>223.4</v>
      </c>
      <c r="L262" s="23">
        <v>56</v>
      </c>
      <c r="M262" s="162">
        <v>0.9583729293606873</v>
      </c>
      <c r="N262" s="200">
        <v>0.69432314410480356</v>
      </c>
      <c r="O262" s="199"/>
      <c r="P262" s="199"/>
      <c r="Q262" s="199"/>
      <c r="R262" s="199"/>
      <c r="S262" s="199"/>
      <c r="T262" s="199"/>
    </row>
    <row r="263" spans="1:20" ht="42.75" x14ac:dyDescent="0.25">
      <c r="A263" s="171" t="s">
        <v>110</v>
      </c>
      <c r="B263" s="84">
        <v>200</v>
      </c>
      <c r="C263" s="92" t="s">
        <v>156</v>
      </c>
      <c r="D263" s="93" t="s">
        <v>58</v>
      </c>
      <c r="E263" s="93" t="s">
        <v>157</v>
      </c>
      <c r="F263" s="94" t="s">
        <v>37</v>
      </c>
      <c r="G263" s="22">
        <v>82094.7</v>
      </c>
      <c r="H263" s="22">
        <v>2400</v>
      </c>
      <c r="I263" s="224">
        <v>78481.5</v>
      </c>
      <c r="J263" s="224">
        <v>2459.1</v>
      </c>
      <c r="K263" s="22">
        <v>3613.2</v>
      </c>
      <c r="L263" s="22">
        <v>-59.1</v>
      </c>
      <c r="M263" s="163">
        <v>0.95598777996630724</v>
      </c>
      <c r="N263" s="201">
        <v>1.0246249999999999</v>
      </c>
      <c r="O263" s="199"/>
      <c r="P263" s="199"/>
      <c r="Q263" s="199"/>
      <c r="R263" s="199"/>
      <c r="S263" s="199"/>
      <c r="T263" s="199"/>
    </row>
    <row r="264" spans="1:20" ht="30" x14ac:dyDescent="0.25">
      <c r="A264" s="87" t="s">
        <v>110</v>
      </c>
      <c r="B264" s="84">
        <v>200</v>
      </c>
      <c r="C264" s="89" t="s">
        <v>156</v>
      </c>
      <c r="D264" s="90" t="s">
        <v>58</v>
      </c>
      <c r="E264" s="90" t="s">
        <v>157</v>
      </c>
      <c r="F264" s="85" t="s">
        <v>310</v>
      </c>
      <c r="G264" s="236">
        <v>82094.7</v>
      </c>
      <c r="H264" s="23">
        <v>2400</v>
      </c>
      <c r="I264" s="166">
        <v>78481.5</v>
      </c>
      <c r="J264" s="166">
        <v>2459.1</v>
      </c>
      <c r="K264" s="23">
        <v>3613.2</v>
      </c>
      <c r="L264" s="23">
        <v>-59.1</v>
      </c>
      <c r="M264" s="162">
        <v>0.95598777996630724</v>
      </c>
      <c r="N264" s="200">
        <v>1.0246249999999999</v>
      </c>
      <c r="O264" s="199"/>
      <c r="P264" s="199"/>
      <c r="Q264" s="199"/>
      <c r="R264" s="199"/>
      <c r="S264" s="199"/>
      <c r="T264" s="199"/>
    </row>
    <row r="265" spans="1:20" ht="15.75" x14ac:dyDescent="0.25">
      <c r="A265" s="171" t="s">
        <v>134</v>
      </c>
      <c r="B265" s="84">
        <v>200</v>
      </c>
      <c r="C265" s="92" t="s">
        <v>156</v>
      </c>
      <c r="D265" s="93" t="s">
        <v>61</v>
      </c>
      <c r="E265" s="93" t="s">
        <v>157</v>
      </c>
      <c r="F265" s="94"/>
      <c r="G265" s="22">
        <v>369910</v>
      </c>
      <c r="H265" s="22">
        <v>106260.9</v>
      </c>
      <c r="I265" s="224">
        <v>357566.9</v>
      </c>
      <c r="J265" s="224">
        <v>103165.5</v>
      </c>
      <c r="K265" s="22">
        <v>12343.1</v>
      </c>
      <c r="L265" s="22">
        <v>3095.4</v>
      </c>
      <c r="M265" s="163">
        <v>0.96663225649482309</v>
      </c>
      <c r="N265" s="201">
        <v>0.97086962646941388</v>
      </c>
      <c r="O265" s="199"/>
      <c r="P265" s="199"/>
      <c r="Q265" s="199"/>
      <c r="R265" s="199"/>
      <c r="S265" s="199"/>
      <c r="T265" s="199"/>
    </row>
    <row r="266" spans="1:20" ht="71.25" x14ac:dyDescent="0.25">
      <c r="A266" s="171" t="s">
        <v>86</v>
      </c>
      <c r="B266" s="84">
        <v>200</v>
      </c>
      <c r="C266" s="92" t="s">
        <v>156</v>
      </c>
      <c r="D266" s="93" t="s">
        <v>61</v>
      </c>
      <c r="E266" s="93" t="s">
        <v>157</v>
      </c>
      <c r="F266" s="94" t="s">
        <v>12</v>
      </c>
      <c r="G266" s="22">
        <v>221771.8</v>
      </c>
      <c r="H266" s="22">
        <v>52514.8</v>
      </c>
      <c r="I266" s="224">
        <v>220039.3</v>
      </c>
      <c r="J266" s="224">
        <v>54550.5</v>
      </c>
      <c r="K266" s="22">
        <v>1732.5</v>
      </c>
      <c r="L266" s="22">
        <v>-2035.7</v>
      </c>
      <c r="M266" s="163">
        <v>0.99218773532072169</v>
      </c>
      <c r="N266" s="201">
        <v>1.0387643102515862</v>
      </c>
      <c r="O266" s="199"/>
      <c r="P266" s="199"/>
      <c r="Q266" s="199"/>
      <c r="R266" s="199"/>
      <c r="S266" s="199"/>
      <c r="T266" s="199"/>
    </row>
    <row r="267" spans="1:20" ht="15.75" x14ac:dyDescent="0.25">
      <c r="A267" s="171" t="s">
        <v>100</v>
      </c>
      <c r="B267" s="84">
        <v>200</v>
      </c>
      <c r="C267" s="92" t="s">
        <v>156</v>
      </c>
      <c r="D267" s="93" t="s">
        <v>61</v>
      </c>
      <c r="E267" s="93" t="s">
        <v>157</v>
      </c>
      <c r="F267" s="94" t="s">
        <v>27</v>
      </c>
      <c r="G267" s="22">
        <v>170074.8</v>
      </c>
      <c r="H267" s="22">
        <v>39934</v>
      </c>
      <c r="I267" s="224">
        <v>169813.8</v>
      </c>
      <c r="J267" s="224">
        <v>41043.1</v>
      </c>
      <c r="K267" s="22">
        <v>261</v>
      </c>
      <c r="L267" s="22">
        <v>-1109.0999999999999</v>
      </c>
      <c r="M267" s="163">
        <v>0.9984651459240288</v>
      </c>
      <c r="N267" s="201">
        <v>1.0277733259878801</v>
      </c>
      <c r="O267" s="199"/>
      <c r="P267" s="199"/>
      <c r="Q267" s="199"/>
      <c r="R267" s="199"/>
      <c r="S267" s="199"/>
      <c r="T267" s="199"/>
    </row>
    <row r="268" spans="1:20" ht="15.75" x14ac:dyDescent="0.25">
      <c r="A268" s="87" t="s">
        <v>101</v>
      </c>
      <c r="B268" s="84">
        <v>200</v>
      </c>
      <c r="C268" s="89" t="s">
        <v>156</v>
      </c>
      <c r="D268" s="90" t="s">
        <v>61</v>
      </c>
      <c r="E268" s="90" t="s">
        <v>157</v>
      </c>
      <c r="F268" s="85" t="s">
        <v>28</v>
      </c>
      <c r="G268" s="236">
        <v>126104.3</v>
      </c>
      <c r="H268" s="23">
        <v>29986.9</v>
      </c>
      <c r="I268" s="226">
        <v>126100</v>
      </c>
      <c r="J268" s="166">
        <v>30108.400000000001</v>
      </c>
      <c r="K268" s="23">
        <v>4.3</v>
      </c>
      <c r="L268" s="23">
        <v>-121.5</v>
      </c>
      <c r="M268" s="162">
        <v>0.9999655840443189</v>
      </c>
      <c r="N268" s="200">
        <v>1.0040517692725823</v>
      </c>
      <c r="O268" s="199"/>
      <c r="P268" s="199"/>
      <c r="Q268" s="199"/>
      <c r="R268" s="199"/>
      <c r="S268" s="199"/>
      <c r="T268" s="199"/>
    </row>
    <row r="269" spans="1:20" ht="30" x14ac:dyDescent="0.25">
      <c r="A269" s="87" t="s">
        <v>102</v>
      </c>
      <c r="B269" s="84">
        <v>200</v>
      </c>
      <c r="C269" s="89" t="s">
        <v>156</v>
      </c>
      <c r="D269" s="90" t="s">
        <v>61</v>
      </c>
      <c r="E269" s="90" t="s">
        <v>157</v>
      </c>
      <c r="F269" s="85" t="s">
        <v>29</v>
      </c>
      <c r="G269" s="236">
        <v>5503</v>
      </c>
      <c r="H269" s="23">
        <v>605.5</v>
      </c>
      <c r="I269" s="226">
        <v>5425.9</v>
      </c>
      <c r="J269" s="166">
        <v>1588.8</v>
      </c>
      <c r="K269" s="23">
        <v>77.099999999999994</v>
      </c>
      <c r="L269" s="23">
        <v>-983.3</v>
      </c>
      <c r="M269" s="162">
        <v>0.98598946029438483</v>
      </c>
      <c r="N269" s="200">
        <v>2.6239471511147809</v>
      </c>
      <c r="O269" s="199"/>
      <c r="P269" s="199"/>
      <c r="Q269" s="199"/>
      <c r="R269" s="199"/>
      <c r="S269" s="199"/>
      <c r="T269" s="199"/>
    </row>
    <row r="270" spans="1:20" ht="45" x14ac:dyDescent="0.25">
      <c r="A270" s="87" t="s">
        <v>275</v>
      </c>
      <c r="B270" s="84">
        <v>2500</v>
      </c>
      <c r="C270" s="89" t="s">
        <v>156</v>
      </c>
      <c r="D270" s="90" t="s">
        <v>61</v>
      </c>
      <c r="E270" s="90" t="s">
        <v>157</v>
      </c>
      <c r="F270" s="85" t="s">
        <v>273</v>
      </c>
      <c r="G270" s="236">
        <v>38467.5</v>
      </c>
      <c r="H270" s="23">
        <v>9341.6</v>
      </c>
      <c r="I270" s="226">
        <v>38287.9</v>
      </c>
      <c r="J270" s="166">
        <v>9345.9</v>
      </c>
      <c r="K270" s="23">
        <v>179.6</v>
      </c>
      <c r="L270" s="23">
        <v>-4.3</v>
      </c>
      <c r="M270" s="162">
        <v>0.99533112367583032</v>
      </c>
      <c r="N270" s="200">
        <v>1.0004603065855955</v>
      </c>
      <c r="O270" s="199"/>
      <c r="P270" s="199"/>
      <c r="Q270" s="199"/>
      <c r="R270" s="199"/>
      <c r="S270" s="199"/>
      <c r="T270" s="199"/>
    </row>
    <row r="271" spans="1:20" ht="28.5" x14ac:dyDescent="0.25">
      <c r="A271" s="171" t="s">
        <v>87</v>
      </c>
      <c r="B271" s="84">
        <v>200</v>
      </c>
      <c r="C271" s="92" t="s">
        <v>156</v>
      </c>
      <c r="D271" s="93" t="s">
        <v>61</v>
      </c>
      <c r="E271" s="93" t="s">
        <v>157</v>
      </c>
      <c r="F271" s="94" t="s">
        <v>13</v>
      </c>
      <c r="G271" s="22">
        <v>51697</v>
      </c>
      <c r="H271" s="22">
        <v>12580.8</v>
      </c>
      <c r="I271" s="224">
        <v>50225.5</v>
      </c>
      <c r="J271" s="224">
        <v>13507.4</v>
      </c>
      <c r="K271" s="22">
        <v>1471.5</v>
      </c>
      <c r="L271" s="22">
        <v>-926.6</v>
      </c>
      <c r="M271" s="163">
        <v>0.97153606592258734</v>
      </c>
      <c r="N271" s="201">
        <v>1.0736519140277248</v>
      </c>
      <c r="O271" s="199"/>
      <c r="P271" s="199"/>
      <c r="Q271" s="199"/>
      <c r="R271" s="199"/>
      <c r="S271" s="199"/>
      <c r="T271" s="199"/>
    </row>
    <row r="272" spans="1:20" ht="30" x14ac:dyDescent="0.25">
      <c r="A272" s="87" t="s">
        <v>88</v>
      </c>
      <c r="B272" s="84">
        <v>200</v>
      </c>
      <c r="C272" s="177" t="s">
        <v>156</v>
      </c>
      <c r="D272" s="178" t="s">
        <v>61</v>
      </c>
      <c r="E272" s="178" t="s">
        <v>157</v>
      </c>
      <c r="F272" s="179" t="s">
        <v>14</v>
      </c>
      <c r="G272" s="236">
        <v>36697.800000000003</v>
      </c>
      <c r="H272" s="23">
        <v>8414.6</v>
      </c>
      <c r="I272" s="226">
        <v>36305.4</v>
      </c>
      <c r="J272" s="166">
        <v>9490.1</v>
      </c>
      <c r="K272" s="23">
        <v>392.4</v>
      </c>
      <c r="L272" s="23">
        <v>-1075.5</v>
      </c>
      <c r="M272" s="162">
        <v>0.98930726092572308</v>
      </c>
      <c r="N272" s="200">
        <v>1.1278135621419914</v>
      </c>
      <c r="O272" s="199"/>
      <c r="P272" s="199"/>
      <c r="Q272" s="199"/>
      <c r="R272" s="199"/>
      <c r="S272" s="199"/>
      <c r="T272" s="199"/>
    </row>
    <row r="273" spans="1:20" ht="30" x14ac:dyDescent="0.25">
      <c r="A273" s="87" t="s">
        <v>89</v>
      </c>
      <c r="B273" s="84">
        <v>200</v>
      </c>
      <c r="C273" s="89" t="s">
        <v>156</v>
      </c>
      <c r="D273" s="90" t="s">
        <v>61</v>
      </c>
      <c r="E273" s="90" t="s">
        <v>157</v>
      </c>
      <c r="F273" s="85" t="s">
        <v>15</v>
      </c>
      <c r="G273" s="236">
        <v>3778.7</v>
      </c>
      <c r="H273" s="23">
        <v>1241.3</v>
      </c>
      <c r="I273" s="226">
        <v>2838.4</v>
      </c>
      <c r="J273" s="166">
        <v>815.8</v>
      </c>
      <c r="K273" s="23">
        <v>940.3</v>
      </c>
      <c r="L273" s="23">
        <v>425.5</v>
      </c>
      <c r="M273" s="162">
        <v>0.75115780559451673</v>
      </c>
      <c r="N273" s="200">
        <v>0.65721421090791909</v>
      </c>
      <c r="O273" s="199"/>
      <c r="P273" s="199"/>
      <c r="Q273" s="199"/>
      <c r="R273" s="199"/>
      <c r="S273" s="199"/>
      <c r="T273" s="199"/>
    </row>
    <row r="274" spans="1:20" ht="45" x14ac:dyDescent="0.25">
      <c r="A274" s="87" t="s">
        <v>274</v>
      </c>
      <c r="B274" s="84">
        <v>200</v>
      </c>
      <c r="C274" s="89" t="s">
        <v>156</v>
      </c>
      <c r="D274" s="90" t="s">
        <v>61</v>
      </c>
      <c r="E274" s="90" t="s">
        <v>157</v>
      </c>
      <c r="F274" s="85" t="s">
        <v>272</v>
      </c>
      <c r="G274" s="236">
        <v>11220.5</v>
      </c>
      <c r="H274" s="23">
        <v>2924.9</v>
      </c>
      <c r="I274" s="226">
        <v>11081.7</v>
      </c>
      <c r="J274" s="166">
        <v>3201.5</v>
      </c>
      <c r="K274" s="23">
        <v>138.80000000000001</v>
      </c>
      <c r="L274" s="23">
        <v>-276.60000000000002</v>
      </c>
      <c r="M274" s="162">
        <v>0.9876297847689498</v>
      </c>
      <c r="N274" s="200">
        <v>1.0945673356354062</v>
      </c>
      <c r="O274" s="199"/>
      <c r="P274" s="199"/>
      <c r="Q274" s="199"/>
      <c r="R274" s="199"/>
      <c r="S274" s="199"/>
      <c r="T274" s="199"/>
    </row>
    <row r="275" spans="1:20" ht="28.5" x14ac:dyDescent="0.25">
      <c r="A275" s="171" t="s">
        <v>91</v>
      </c>
      <c r="B275" s="84">
        <v>200</v>
      </c>
      <c r="C275" s="92" t="s">
        <v>156</v>
      </c>
      <c r="D275" s="93" t="s">
        <v>61</v>
      </c>
      <c r="E275" s="93" t="s">
        <v>157</v>
      </c>
      <c r="F275" s="94" t="s">
        <v>17</v>
      </c>
      <c r="G275" s="22">
        <v>27814.7</v>
      </c>
      <c r="H275" s="22">
        <v>14714.1</v>
      </c>
      <c r="I275" s="224">
        <v>25219.5</v>
      </c>
      <c r="J275" s="224">
        <v>14277</v>
      </c>
      <c r="K275" s="22">
        <v>2595.1999999999998</v>
      </c>
      <c r="L275" s="22">
        <v>437</v>
      </c>
      <c r="M275" s="163">
        <v>0.90669681858873186</v>
      </c>
      <c r="N275" s="201">
        <v>0.97029709699233047</v>
      </c>
      <c r="O275" s="199"/>
      <c r="P275" s="199"/>
      <c r="Q275" s="199"/>
      <c r="R275" s="199"/>
      <c r="S275" s="199"/>
      <c r="T275" s="199"/>
    </row>
    <row r="276" spans="1:20" ht="28.5" x14ac:dyDescent="0.25">
      <c r="A276" s="171" t="s">
        <v>92</v>
      </c>
      <c r="B276" s="84">
        <v>200</v>
      </c>
      <c r="C276" s="92" t="s">
        <v>156</v>
      </c>
      <c r="D276" s="93" t="s">
        <v>61</v>
      </c>
      <c r="E276" s="93" t="s">
        <v>157</v>
      </c>
      <c r="F276" s="94" t="s">
        <v>18</v>
      </c>
      <c r="G276" s="22">
        <v>27814.7</v>
      </c>
      <c r="H276" s="22">
        <v>14714.1</v>
      </c>
      <c r="I276" s="22">
        <v>25219.5</v>
      </c>
      <c r="J276" s="22">
        <v>14277</v>
      </c>
      <c r="K276" s="22">
        <v>2595.1999999999998</v>
      </c>
      <c r="L276" s="22">
        <v>437</v>
      </c>
      <c r="M276" s="163">
        <v>0.90669681858873186</v>
      </c>
      <c r="N276" s="201">
        <v>0.97029709699233047</v>
      </c>
      <c r="O276" s="199"/>
      <c r="P276" s="199"/>
      <c r="Q276" s="199"/>
      <c r="R276" s="199"/>
      <c r="S276" s="199"/>
      <c r="T276" s="199"/>
    </row>
    <row r="277" spans="1:20" ht="30" x14ac:dyDescent="0.25">
      <c r="A277" s="87" t="s">
        <v>93</v>
      </c>
      <c r="B277" s="84">
        <v>200</v>
      </c>
      <c r="C277" s="89" t="s">
        <v>156</v>
      </c>
      <c r="D277" s="90" t="s">
        <v>61</v>
      </c>
      <c r="E277" s="90" t="s">
        <v>157</v>
      </c>
      <c r="F277" s="85" t="s">
        <v>19</v>
      </c>
      <c r="G277" s="236">
        <v>27814.7</v>
      </c>
      <c r="H277" s="23">
        <v>14714.1</v>
      </c>
      <c r="I277" s="226">
        <v>25219.5</v>
      </c>
      <c r="J277" s="166">
        <v>14277</v>
      </c>
      <c r="K277" s="23">
        <v>2595.1999999999998</v>
      </c>
      <c r="L277" s="23">
        <v>437</v>
      </c>
      <c r="M277" s="162">
        <v>0.90669681858873186</v>
      </c>
      <c r="N277" s="200">
        <v>0.97029709699233047</v>
      </c>
      <c r="O277" s="199"/>
      <c r="P277" s="199"/>
      <c r="Q277" s="199"/>
      <c r="R277" s="199"/>
      <c r="S277" s="199"/>
      <c r="T277" s="199"/>
    </row>
    <row r="278" spans="1:20" ht="28.5" x14ac:dyDescent="0.25">
      <c r="A278" s="171" t="s">
        <v>106</v>
      </c>
      <c r="B278" s="84">
        <v>200</v>
      </c>
      <c r="C278" s="92" t="s">
        <v>156</v>
      </c>
      <c r="D278" s="93" t="s">
        <v>61</v>
      </c>
      <c r="E278" s="93" t="s">
        <v>157</v>
      </c>
      <c r="F278" s="94" t="s">
        <v>33</v>
      </c>
      <c r="G278" s="22">
        <v>120072.7</v>
      </c>
      <c r="H278" s="22">
        <v>38879.5</v>
      </c>
      <c r="I278" s="224">
        <v>112182.7</v>
      </c>
      <c r="J278" s="224">
        <v>34294.9</v>
      </c>
      <c r="K278" s="22">
        <v>7890</v>
      </c>
      <c r="L278" s="22">
        <v>4584.6000000000004</v>
      </c>
      <c r="M278" s="163">
        <v>0.93428980942379092</v>
      </c>
      <c r="N278" s="201">
        <v>0.88208246719476047</v>
      </c>
      <c r="O278" s="199"/>
      <c r="P278" s="199"/>
      <c r="Q278" s="199"/>
      <c r="R278" s="199"/>
      <c r="S278" s="199"/>
      <c r="T278" s="199"/>
    </row>
    <row r="279" spans="1:20" ht="15.75" x14ac:dyDescent="0.25">
      <c r="A279" s="171" t="s">
        <v>107</v>
      </c>
      <c r="B279" s="84">
        <v>200</v>
      </c>
      <c r="C279" s="181" t="s">
        <v>156</v>
      </c>
      <c r="D279" s="182" t="s">
        <v>61</v>
      </c>
      <c r="E279" s="182" t="s">
        <v>157</v>
      </c>
      <c r="F279" s="183" t="s">
        <v>34</v>
      </c>
      <c r="G279" s="22">
        <v>115983.2</v>
      </c>
      <c r="H279" s="22">
        <v>37711.4</v>
      </c>
      <c r="I279" s="224">
        <v>108367.7</v>
      </c>
      <c r="J279" s="224">
        <v>33011.9</v>
      </c>
      <c r="K279" s="22">
        <v>7615.5</v>
      </c>
      <c r="L279" s="22">
        <v>4699.5</v>
      </c>
      <c r="M279" s="163">
        <v>0.93433962849792052</v>
      </c>
      <c r="N279" s="201">
        <v>0.8753834388364673</v>
      </c>
      <c r="O279" s="199"/>
      <c r="P279" s="199"/>
      <c r="Q279" s="199"/>
      <c r="R279" s="199"/>
      <c r="S279" s="199"/>
      <c r="T279" s="199"/>
    </row>
    <row r="280" spans="1:20" ht="60" x14ac:dyDescent="0.25">
      <c r="A280" s="87" t="s">
        <v>108</v>
      </c>
      <c r="B280" s="84">
        <v>200</v>
      </c>
      <c r="C280" s="89" t="s">
        <v>156</v>
      </c>
      <c r="D280" s="90" t="s">
        <v>61</v>
      </c>
      <c r="E280" s="90" t="s">
        <v>157</v>
      </c>
      <c r="F280" s="85" t="s">
        <v>35</v>
      </c>
      <c r="G280" s="236">
        <v>24864.2</v>
      </c>
      <c r="H280" s="23">
        <v>8521.4</v>
      </c>
      <c r="I280" s="226">
        <v>24312.9</v>
      </c>
      <c r="J280" s="166">
        <v>8117.6</v>
      </c>
      <c r="K280" s="23">
        <v>551.29999999999995</v>
      </c>
      <c r="L280" s="23">
        <v>403.8</v>
      </c>
      <c r="M280" s="162">
        <v>0.97782755930212917</v>
      </c>
      <c r="N280" s="200">
        <v>0.95261342032999285</v>
      </c>
      <c r="O280" s="199"/>
      <c r="P280" s="199"/>
      <c r="Q280" s="199"/>
      <c r="R280" s="199"/>
      <c r="S280" s="199"/>
      <c r="T280" s="199"/>
    </row>
    <row r="281" spans="1:20" ht="15.75" x14ac:dyDescent="0.25">
      <c r="A281" s="87" t="s">
        <v>109</v>
      </c>
      <c r="B281" s="84">
        <v>200</v>
      </c>
      <c r="C281" s="89" t="s">
        <v>156</v>
      </c>
      <c r="D281" s="90" t="s">
        <v>61</v>
      </c>
      <c r="E281" s="90" t="s">
        <v>157</v>
      </c>
      <c r="F281" s="85" t="s">
        <v>36</v>
      </c>
      <c r="G281" s="236">
        <v>91119</v>
      </c>
      <c r="H281" s="236">
        <v>29190</v>
      </c>
      <c r="I281" s="166">
        <v>84054.8</v>
      </c>
      <c r="J281" s="166">
        <v>24894.3</v>
      </c>
      <c r="K281" s="23">
        <v>7064.2</v>
      </c>
      <c r="L281" s="23">
        <v>4295.7</v>
      </c>
      <c r="M281" s="162">
        <v>0.9224728102810611</v>
      </c>
      <c r="N281" s="200">
        <v>0.85283775654368832</v>
      </c>
      <c r="O281" s="199"/>
      <c r="P281" s="199"/>
      <c r="Q281" s="199"/>
      <c r="R281" s="199"/>
      <c r="S281" s="199"/>
      <c r="T281" s="199"/>
    </row>
    <row r="282" spans="1:20" ht="15.75" x14ac:dyDescent="0.25">
      <c r="A282" s="171" t="s">
        <v>127</v>
      </c>
      <c r="B282" s="84">
        <v>200</v>
      </c>
      <c r="C282" s="92" t="s">
        <v>156</v>
      </c>
      <c r="D282" s="93" t="s">
        <v>61</v>
      </c>
      <c r="E282" s="93" t="s">
        <v>157</v>
      </c>
      <c r="F282" s="94" t="s">
        <v>54</v>
      </c>
      <c r="G282" s="22">
        <v>4089.5</v>
      </c>
      <c r="H282" s="22">
        <v>1168.0999999999999</v>
      </c>
      <c r="I282" s="224">
        <v>3815</v>
      </c>
      <c r="J282" s="224">
        <v>1283</v>
      </c>
      <c r="K282" s="22">
        <v>274.5</v>
      </c>
      <c r="L282" s="22">
        <v>-114.9</v>
      </c>
      <c r="M282" s="163">
        <v>0.93287687981415823</v>
      </c>
      <c r="N282" s="201">
        <v>1.0983563051108638</v>
      </c>
      <c r="O282" s="199"/>
      <c r="P282" s="199"/>
      <c r="Q282" s="199"/>
      <c r="R282" s="199"/>
      <c r="S282" s="199"/>
      <c r="T282" s="199"/>
    </row>
    <row r="283" spans="1:20" ht="15.75" x14ac:dyDescent="0.25">
      <c r="A283" s="87" t="s">
        <v>129</v>
      </c>
      <c r="B283" s="84">
        <v>200</v>
      </c>
      <c r="C283" s="89" t="s">
        <v>156</v>
      </c>
      <c r="D283" s="90" t="s">
        <v>61</v>
      </c>
      <c r="E283" s="90" t="s">
        <v>157</v>
      </c>
      <c r="F283" s="85" t="s">
        <v>56</v>
      </c>
      <c r="G283" s="236">
        <v>4089.5</v>
      </c>
      <c r="H283" s="23">
        <v>1168.0999999999999</v>
      </c>
      <c r="I283" s="166">
        <v>3815</v>
      </c>
      <c r="J283" s="166">
        <v>1283</v>
      </c>
      <c r="K283" s="23">
        <v>274.5</v>
      </c>
      <c r="L283" s="23">
        <v>-114.9</v>
      </c>
      <c r="M283" s="162">
        <v>0.93287687981415823</v>
      </c>
      <c r="N283" s="200">
        <v>1.0983563051108638</v>
      </c>
      <c r="O283" s="199"/>
      <c r="P283" s="199"/>
      <c r="Q283" s="199"/>
      <c r="R283" s="199"/>
      <c r="S283" s="199"/>
      <c r="T283" s="199"/>
    </row>
    <row r="284" spans="1:20" ht="15.75" x14ac:dyDescent="0.25">
      <c r="A284" s="106" t="s">
        <v>97</v>
      </c>
      <c r="B284" s="84">
        <v>200</v>
      </c>
      <c r="C284" s="92" t="s">
        <v>156</v>
      </c>
      <c r="D284" s="93" t="s">
        <v>61</v>
      </c>
      <c r="E284" s="93" t="s">
        <v>157</v>
      </c>
      <c r="F284" s="94" t="s">
        <v>24</v>
      </c>
      <c r="G284" s="22">
        <v>250.8</v>
      </c>
      <c r="H284" s="22">
        <v>152.6</v>
      </c>
      <c r="I284" s="224">
        <v>125.5</v>
      </c>
      <c r="J284" s="224">
        <v>43.1</v>
      </c>
      <c r="K284" s="22">
        <v>125.3</v>
      </c>
      <c r="L284" s="22">
        <v>109.5</v>
      </c>
      <c r="M284" s="163">
        <v>0.50031100478468904</v>
      </c>
      <c r="N284" s="201">
        <v>0.28243774574049807</v>
      </c>
      <c r="O284" s="199"/>
      <c r="P284" s="199"/>
      <c r="Q284" s="199"/>
      <c r="R284" s="199"/>
      <c r="S284" s="199"/>
      <c r="T284" s="199"/>
    </row>
    <row r="285" spans="1:20" ht="15.75" x14ac:dyDescent="0.25">
      <c r="A285" s="173" t="s">
        <v>365</v>
      </c>
      <c r="B285" s="84">
        <v>200</v>
      </c>
      <c r="C285" s="92" t="s">
        <v>156</v>
      </c>
      <c r="D285" s="93" t="s">
        <v>61</v>
      </c>
      <c r="E285" s="93" t="s">
        <v>157</v>
      </c>
      <c r="F285" s="94" t="s">
        <v>362</v>
      </c>
      <c r="G285" s="22">
        <v>167.2</v>
      </c>
      <c r="H285" s="22">
        <v>142.69999999999999</v>
      </c>
      <c r="I285" s="224">
        <v>66.599999999999994</v>
      </c>
      <c r="J285" s="224">
        <v>42.1</v>
      </c>
      <c r="K285" s="22">
        <v>100.6</v>
      </c>
      <c r="L285" s="22">
        <v>100.6</v>
      </c>
      <c r="M285" s="163">
        <v>0.39832535885167464</v>
      </c>
      <c r="N285" s="201">
        <v>0.29502452697967768</v>
      </c>
      <c r="O285" s="199"/>
      <c r="P285" s="199"/>
      <c r="Q285" s="199"/>
      <c r="R285" s="199"/>
      <c r="S285" s="199"/>
      <c r="T285" s="199"/>
    </row>
    <row r="286" spans="1:20" ht="105" x14ac:dyDescent="0.25">
      <c r="A286" s="174" t="s">
        <v>377</v>
      </c>
      <c r="B286" s="84">
        <v>200</v>
      </c>
      <c r="C286" s="89" t="s">
        <v>156</v>
      </c>
      <c r="D286" s="90" t="s">
        <v>61</v>
      </c>
      <c r="E286" s="90" t="s">
        <v>157</v>
      </c>
      <c r="F286" s="85" t="s">
        <v>363</v>
      </c>
      <c r="G286" s="236">
        <v>167.2</v>
      </c>
      <c r="H286" s="23">
        <v>142.69999999999999</v>
      </c>
      <c r="I286" s="236">
        <v>66.599999999999994</v>
      </c>
      <c r="J286" s="166">
        <v>42.1</v>
      </c>
      <c r="K286" s="23">
        <v>100.6</v>
      </c>
      <c r="L286" s="23">
        <v>100.6</v>
      </c>
      <c r="M286" s="162">
        <v>0.39832535885167464</v>
      </c>
      <c r="N286" s="200">
        <v>0.29502452697967768</v>
      </c>
      <c r="O286" s="199"/>
      <c r="P286" s="199"/>
      <c r="Q286" s="199"/>
      <c r="R286" s="199"/>
      <c r="S286" s="199"/>
      <c r="T286" s="199"/>
    </row>
    <row r="287" spans="1:20" ht="15.75" x14ac:dyDescent="0.25">
      <c r="A287" s="175" t="s">
        <v>361</v>
      </c>
      <c r="B287" s="84">
        <v>200</v>
      </c>
      <c r="C287" s="92" t="s">
        <v>156</v>
      </c>
      <c r="D287" s="93" t="s">
        <v>61</v>
      </c>
      <c r="E287" s="93" t="s">
        <v>157</v>
      </c>
      <c r="F287" s="94" t="s">
        <v>358</v>
      </c>
      <c r="G287" s="22">
        <v>83.6</v>
      </c>
      <c r="H287" s="22">
        <v>9.9</v>
      </c>
      <c r="I287" s="224">
        <v>58.9</v>
      </c>
      <c r="J287" s="224">
        <v>1</v>
      </c>
      <c r="K287" s="22">
        <v>24.7</v>
      </c>
      <c r="L287" s="22">
        <v>8.9</v>
      </c>
      <c r="M287" s="163">
        <v>0.70428229665071773</v>
      </c>
      <c r="N287" s="201">
        <v>0.10101010101010101</v>
      </c>
      <c r="O287" s="199"/>
      <c r="P287" s="199"/>
      <c r="Q287" s="199"/>
      <c r="R287" s="199"/>
      <c r="S287" s="199"/>
      <c r="T287" s="199"/>
    </row>
    <row r="288" spans="1:20" ht="15.75" x14ac:dyDescent="0.25">
      <c r="A288" s="176" t="s">
        <v>373</v>
      </c>
      <c r="B288" s="84">
        <v>200</v>
      </c>
      <c r="C288" s="89" t="s">
        <v>156</v>
      </c>
      <c r="D288" s="90" t="s">
        <v>61</v>
      </c>
      <c r="E288" s="90" t="s">
        <v>157</v>
      </c>
      <c r="F288" s="85" t="s">
        <v>364</v>
      </c>
      <c r="G288" s="236">
        <v>10.8</v>
      </c>
      <c r="H288" s="23">
        <v>9.5</v>
      </c>
      <c r="I288" s="166">
        <v>0.4</v>
      </c>
      <c r="J288" s="166">
        <v>0</v>
      </c>
      <c r="K288" s="23">
        <v>10.4</v>
      </c>
      <c r="L288" s="23">
        <v>9.5</v>
      </c>
      <c r="M288" s="162">
        <v>4.148148148148148E-2</v>
      </c>
      <c r="N288" s="200">
        <v>0</v>
      </c>
      <c r="O288" s="199"/>
      <c r="P288" s="199"/>
      <c r="Q288" s="199"/>
      <c r="R288" s="199"/>
      <c r="S288" s="199"/>
      <c r="T288" s="199"/>
    </row>
    <row r="289" spans="1:20" ht="15.75" x14ac:dyDescent="0.25">
      <c r="A289" s="176" t="s">
        <v>360</v>
      </c>
      <c r="B289" s="84">
        <v>200</v>
      </c>
      <c r="C289" s="89" t="s">
        <v>156</v>
      </c>
      <c r="D289" s="90" t="s">
        <v>61</v>
      </c>
      <c r="E289" s="90" t="s">
        <v>157</v>
      </c>
      <c r="F289" s="85" t="s">
        <v>359</v>
      </c>
      <c r="G289" s="236">
        <v>72.8</v>
      </c>
      <c r="H289" s="23">
        <v>0.4</v>
      </c>
      <c r="I289" s="166">
        <v>58.4</v>
      </c>
      <c r="J289" s="166">
        <v>1</v>
      </c>
      <c r="K289" s="23">
        <v>14.4</v>
      </c>
      <c r="L289" s="23">
        <v>-0.6</v>
      </c>
      <c r="M289" s="162">
        <v>0.80260989010989015</v>
      </c>
      <c r="N289" s="200">
        <v>2.5</v>
      </c>
      <c r="O289" s="199"/>
      <c r="P289" s="199"/>
      <c r="Q289" s="199"/>
      <c r="R289" s="199"/>
      <c r="S289" s="199"/>
      <c r="T289" s="199"/>
    </row>
    <row r="290" spans="1:20" ht="15.75" x14ac:dyDescent="0.25">
      <c r="A290" s="171" t="s">
        <v>135</v>
      </c>
      <c r="B290" s="84">
        <v>200</v>
      </c>
      <c r="C290" s="92" t="s">
        <v>156</v>
      </c>
      <c r="D290" s="93" t="s">
        <v>62</v>
      </c>
      <c r="E290" s="93" t="s">
        <v>157</v>
      </c>
      <c r="F290" s="94"/>
      <c r="G290" s="22">
        <v>568657.80000000005</v>
      </c>
      <c r="H290" s="22">
        <v>184138.7</v>
      </c>
      <c r="I290" s="224">
        <v>556038.19999999995</v>
      </c>
      <c r="J290" s="224">
        <v>197562.1</v>
      </c>
      <c r="K290" s="22">
        <v>12619.6</v>
      </c>
      <c r="L290" s="22">
        <v>-13423.4</v>
      </c>
      <c r="M290" s="163">
        <v>0.97780807641460543</v>
      </c>
      <c r="N290" s="201">
        <v>1.0728983561958074</v>
      </c>
      <c r="O290" s="199"/>
      <c r="P290" s="199"/>
      <c r="Q290" s="199"/>
      <c r="R290" s="199"/>
      <c r="S290" s="199"/>
      <c r="T290" s="199"/>
    </row>
    <row r="291" spans="1:20" ht="15.75" x14ac:dyDescent="0.25">
      <c r="A291" s="171" t="s">
        <v>136</v>
      </c>
      <c r="B291" s="84">
        <v>200</v>
      </c>
      <c r="C291" s="92" t="s">
        <v>156</v>
      </c>
      <c r="D291" s="93" t="s">
        <v>63</v>
      </c>
      <c r="E291" s="93" t="s">
        <v>157</v>
      </c>
      <c r="F291" s="94"/>
      <c r="G291" s="22">
        <v>490156.5</v>
      </c>
      <c r="H291" s="242">
        <v>146304.4</v>
      </c>
      <c r="I291" s="224">
        <v>479556.1</v>
      </c>
      <c r="J291" s="224">
        <v>159766.39999999999</v>
      </c>
      <c r="K291" s="22">
        <v>10600.4</v>
      </c>
      <c r="L291" s="22">
        <v>-13462</v>
      </c>
      <c r="M291" s="163">
        <v>0.97837347779223482</v>
      </c>
      <c r="N291" s="201">
        <v>1.0920136930927993</v>
      </c>
      <c r="O291" s="199"/>
      <c r="P291" s="199"/>
      <c r="Q291" s="199"/>
      <c r="R291" s="199"/>
      <c r="S291" s="199"/>
      <c r="T291" s="199"/>
    </row>
    <row r="292" spans="1:20" ht="28.5" x14ac:dyDescent="0.25">
      <c r="A292" s="171" t="s">
        <v>91</v>
      </c>
      <c r="B292" s="84">
        <v>200</v>
      </c>
      <c r="C292" s="92" t="s">
        <v>156</v>
      </c>
      <c r="D292" s="93" t="s">
        <v>63</v>
      </c>
      <c r="E292" s="93" t="s">
        <v>157</v>
      </c>
      <c r="F292" s="94" t="s">
        <v>17</v>
      </c>
      <c r="G292" s="22">
        <v>34709.699999999997</v>
      </c>
      <c r="H292" s="22">
        <v>23572.799999999999</v>
      </c>
      <c r="I292" s="224">
        <v>26637</v>
      </c>
      <c r="J292" s="224">
        <v>25736.799999999999</v>
      </c>
      <c r="K292" s="22">
        <v>8072.7</v>
      </c>
      <c r="L292" s="22">
        <v>-2164</v>
      </c>
      <c r="M292" s="163">
        <v>0.76742236320106494</v>
      </c>
      <c r="N292" s="201">
        <v>1.0917994468200638</v>
      </c>
      <c r="O292" s="199"/>
      <c r="P292" s="199"/>
      <c r="Q292" s="199"/>
      <c r="R292" s="199"/>
      <c r="S292" s="199"/>
      <c r="T292" s="199"/>
    </row>
    <row r="293" spans="1:20" ht="28.5" x14ac:dyDescent="0.25">
      <c r="A293" s="171" t="s">
        <v>92</v>
      </c>
      <c r="B293" s="84">
        <v>200</v>
      </c>
      <c r="C293" s="92" t="s">
        <v>156</v>
      </c>
      <c r="D293" s="93" t="s">
        <v>63</v>
      </c>
      <c r="E293" s="93" t="s">
        <v>157</v>
      </c>
      <c r="F293" s="94" t="s">
        <v>18</v>
      </c>
      <c r="G293" s="22">
        <v>34709.699999999997</v>
      </c>
      <c r="H293" s="22">
        <v>23572.799999999999</v>
      </c>
      <c r="I293" s="224">
        <v>26637</v>
      </c>
      <c r="J293" s="224">
        <v>25736.799999999999</v>
      </c>
      <c r="K293" s="22">
        <v>8072.7</v>
      </c>
      <c r="L293" s="22">
        <v>-2164</v>
      </c>
      <c r="M293" s="163">
        <v>0.76742236320106494</v>
      </c>
      <c r="N293" s="201">
        <v>1.0917994468200638</v>
      </c>
      <c r="O293" s="199"/>
      <c r="P293" s="199"/>
      <c r="Q293" s="199"/>
      <c r="R293" s="199"/>
      <c r="S293" s="199"/>
      <c r="T293" s="199"/>
    </row>
    <row r="294" spans="1:20" ht="30" x14ac:dyDescent="0.25">
      <c r="A294" s="87" t="s">
        <v>95</v>
      </c>
      <c r="B294" s="84">
        <v>200</v>
      </c>
      <c r="C294" s="89" t="s">
        <v>156</v>
      </c>
      <c r="D294" s="90" t="s">
        <v>63</v>
      </c>
      <c r="E294" s="90" t="s">
        <v>157</v>
      </c>
      <c r="F294" s="85" t="s">
        <v>21</v>
      </c>
      <c r="G294" s="236">
        <v>31214.3</v>
      </c>
      <c r="H294" s="23">
        <v>20888.2</v>
      </c>
      <c r="I294" s="166">
        <v>23168.6</v>
      </c>
      <c r="J294" s="166">
        <v>23079</v>
      </c>
      <c r="K294" s="23">
        <v>8045.7</v>
      </c>
      <c r="L294" s="23">
        <v>-2190.8000000000002</v>
      </c>
      <c r="M294" s="162">
        <v>0.7422431385614926</v>
      </c>
      <c r="N294" s="200">
        <v>1.1048807460671575</v>
      </c>
      <c r="O294" s="199"/>
      <c r="P294" s="199"/>
      <c r="Q294" s="199"/>
      <c r="R294" s="199"/>
      <c r="S294" s="199"/>
      <c r="T294" s="199"/>
    </row>
    <row r="295" spans="1:20" ht="30" x14ac:dyDescent="0.25">
      <c r="A295" s="87" t="s">
        <v>93</v>
      </c>
      <c r="B295" s="84">
        <v>200</v>
      </c>
      <c r="C295" s="89" t="s">
        <v>156</v>
      </c>
      <c r="D295" s="90" t="s">
        <v>63</v>
      </c>
      <c r="E295" s="90" t="s">
        <v>157</v>
      </c>
      <c r="F295" s="85" t="s">
        <v>19</v>
      </c>
      <c r="G295" s="236">
        <v>3495.4</v>
      </c>
      <c r="H295" s="23">
        <v>2684.6</v>
      </c>
      <c r="I295" s="166">
        <v>3468.4</v>
      </c>
      <c r="J295" s="166">
        <v>2657.8</v>
      </c>
      <c r="K295" s="23">
        <v>27</v>
      </c>
      <c r="L295" s="23">
        <v>26.8</v>
      </c>
      <c r="M295" s="162">
        <v>0.99227556216742008</v>
      </c>
      <c r="N295" s="200">
        <v>0.9900171347686807</v>
      </c>
      <c r="O295" s="199"/>
      <c r="P295" s="199"/>
      <c r="Q295" s="199"/>
      <c r="R295" s="199"/>
      <c r="S295" s="199"/>
      <c r="T295" s="199"/>
    </row>
    <row r="296" spans="1:20" ht="28.5" x14ac:dyDescent="0.25">
      <c r="A296" s="171" t="s">
        <v>106</v>
      </c>
      <c r="B296" s="84">
        <v>200</v>
      </c>
      <c r="C296" s="92" t="s">
        <v>156</v>
      </c>
      <c r="D296" s="93" t="s">
        <v>63</v>
      </c>
      <c r="E296" s="93" t="s">
        <v>157</v>
      </c>
      <c r="F296" s="94" t="s">
        <v>33</v>
      </c>
      <c r="G296" s="22">
        <v>455446.8</v>
      </c>
      <c r="H296" s="22">
        <v>122731.6</v>
      </c>
      <c r="I296" s="224">
        <v>452919.1</v>
      </c>
      <c r="J296" s="224">
        <v>134029.70000000001</v>
      </c>
      <c r="K296" s="22">
        <v>2527.6999999999998</v>
      </c>
      <c r="L296" s="22">
        <v>-11298</v>
      </c>
      <c r="M296" s="163">
        <v>0.99445010896772612</v>
      </c>
      <c r="N296" s="201">
        <v>1.0920548429166013</v>
      </c>
      <c r="O296" s="199"/>
      <c r="P296" s="199"/>
      <c r="Q296" s="199"/>
      <c r="R296" s="199"/>
      <c r="S296" s="199"/>
      <c r="T296" s="199"/>
    </row>
    <row r="297" spans="1:20" ht="15.75" x14ac:dyDescent="0.25">
      <c r="A297" s="171" t="s">
        <v>107</v>
      </c>
      <c r="B297" s="84">
        <v>200</v>
      </c>
      <c r="C297" s="92" t="s">
        <v>156</v>
      </c>
      <c r="D297" s="93" t="s">
        <v>63</v>
      </c>
      <c r="E297" s="93" t="s">
        <v>157</v>
      </c>
      <c r="F297" s="94" t="s">
        <v>34</v>
      </c>
      <c r="G297" s="22">
        <v>455446.8</v>
      </c>
      <c r="H297" s="22">
        <v>122731.6</v>
      </c>
      <c r="I297" s="224">
        <v>452919.1</v>
      </c>
      <c r="J297" s="224">
        <v>134029.70000000001</v>
      </c>
      <c r="K297" s="22">
        <v>2527.6999999999998</v>
      </c>
      <c r="L297" s="22">
        <v>-11298</v>
      </c>
      <c r="M297" s="163">
        <v>0.99445010896772612</v>
      </c>
      <c r="N297" s="201">
        <v>1.0920548429166013</v>
      </c>
      <c r="O297" s="199"/>
      <c r="P297" s="199"/>
      <c r="Q297" s="199"/>
      <c r="R297" s="199"/>
      <c r="S297" s="199"/>
      <c r="T297" s="199"/>
    </row>
    <row r="298" spans="1:20" ht="60" x14ac:dyDescent="0.25">
      <c r="A298" s="87" t="s">
        <v>108</v>
      </c>
      <c r="B298" s="84">
        <v>200</v>
      </c>
      <c r="C298" s="177" t="s">
        <v>156</v>
      </c>
      <c r="D298" s="178" t="s">
        <v>63</v>
      </c>
      <c r="E298" s="178" t="s">
        <v>157</v>
      </c>
      <c r="F298" s="179" t="s">
        <v>35</v>
      </c>
      <c r="G298" s="236">
        <v>430531.1</v>
      </c>
      <c r="H298" s="23">
        <v>117248.5</v>
      </c>
      <c r="I298" s="226">
        <v>429656.3</v>
      </c>
      <c r="J298" s="166">
        <v>126329</v>
      </c>
      <c r="K298" s="23">
        <v>874.8</v>
      </c>
      <c r="L298" s="23">
        <v>-9080.5</v>
      </c>
      <c r="M298" s="162">
        <v>0.99796809103918394</v>
      </c>
      <c r="N298" s="200">
        <v>1.0774467381018684</v>
      </c>
      <c r="O298" s="199"/>
      <c r="P298" s="199"/>
      <c r="Q298" s="199"/>
      <c r="R298" s="199"/>
      <c r="S298" s="199"/>
      <c r="T298" s="199"/>
    </row>
    <row r="299" spans="1:20" ht="15.75" x14ac:dyDescent="0.25">
      <c r="A299" s="87" t="s">
        <v>109</v>
      </c>
      <c r="B299" s="84">
        <v>200</v>
      </c>
      <c r="C299" s="177" t="s">
        <v>156</v>
      </c>
      <c r="D299" s="178" t="s">
        <v>63</v>
      </c>
      <c r="E299" s="178" t="s">
        <v>157</v>
      </c>
      <c r="F299" s="179" t="s">
        <v>36</v>
      </c>
      <c r="G299" s="236">
        <v>24915.7</v>
      </c>
      <c r="H299" s="23">
        <v>5483.2</v>
      </c>
      <c r="I299" s="226">
        <v>23262.799999999999</v>
      </c>
      <c r="J299" s="166">
        <v>7700.7</v>
      </c>
      <c r="K299" s="23">
        <v>1652.9</v>
      </c>
      <c r="L299" s="23">
        <v>-2217.5</v>
      </c>
      <c r="M299" s="162">
        <v>0.93366105199617266</v>
      </c>
      <c r="N299" s="200">
        <v>1.404424812653994</v>
      </c>
      <c r="O299" s="199"/>
      <c r="P299" s="199"/>
      <c r="Q299" s="199"/>
      <c r="R299" s="199"/>
      <c r="S299" s="199"/>
      <c r="T299" s="199"/>
    </row>
    <row r="300" spans="1:20" ht="15.75" x14ac:dyDescent="0.25">
      <c r="A300" s="171" t="s">
        <v>137</v>
      </c>
      <c r="B300" s="84">
        <v>200</v>
      </c>
      <c r="C300" s="92" t="s">
        <v>156</v>
      </c>
      <c r="D300" s="93" t="s">
        <v>64</v>
      </c>
      <c r="E300" s="93" t="s">
        <v>157</v>
      </c>
      <c r="F300" s="94"/>
      <c r="G300" s="22">
        <v>78501.3</v>
      </c>
      <c r="H300" s="22">
        <v>37834.300000000003</v>
      </c>
      <c r="I300" s="224">
        <v>76482.100000000006</v>
      </c>
      <c r="J300" s="224">
        <v>37795.699999999997</v>
      </c>
      <c r="K300" s="22">
        <v>2019.2</v>
      </c>
      <c r="L300" s="22">
        <v>38.6</v>
      </c>
      <c r="M300" s="163">
        <v>0.97427775081431756</v>
      </c>
      <c r="N300" s="201">
        <v>0.9989797617505809</v>
      </c>
      <c r="O300" s="199"/>
      <c r="P300" s="199"/>
      <c r="Q300" s="199"/>
      <c r="R300" s="199"/>
      <c r="S300" s="199"/>
      <c r="T300" s="199"/>
    </row>
    <row r="301" spans="1:20" ht="71.25" x14ac:dyDescent="0.25">
      <c r="A301" s="171" t="s">
        <v>86</v>
      </c>
      <c r="B301" s="84">
        <v>200</v>
      </c>
      <c r="C301" s="92" t="s">
        <v>156</v>
      </c>
      <c r="D301" s="93" t="s">
        <v>64</v>
      </c>
      <c r="E301" s="93" t="s">
        <v>157</v>
      </c>
      <c r="F301" s="94" t="s">
        <v>12</v>
      </c>
      <c r="G301" s="22">
        <v>69637.7</v>
      </c>
      <c r="H301" s="22">
        <v>34457.800000000003</v>
      </c>
      <c r="I301" s="224">
        <v>67931.5</v>
      </c>
      <c r="J301" s="224">
        <v>33744.800000000003</v>
      </c>
      <c r="K301" s="22">
        <v>1706.2</v>
      </c>
      <c r="L301" s="22">
        <v>713</v>
      </c>
      <c r="M301" s="163">
        <v>0.97549947801262815</v>
      </c>
      <c r="N301" s="201">
        <v>0.97930802314715393</v>
      </c>
      <c r="O301" s="199"/>
      <c r="P301" s="199"/>
      <c r="Q301" s="199"/>
      <c r="R301" s="199"/>
      <c r="S301" s="199"/>
      <c r="T301" s="199"/>
    </row>
    <row r="302" spans="1:20" ht="15.75" x14ac:dyDescent="0.25">
      <c r="A302" s="171" t="s">
        <v>100</v>
      </c>
      <c r="B302" s="84">
        <v>200</v>
      </c>
      <c r="C302" s="92" t="s">
        <v>156</v>
      </c>
      <c r="D302" s="93" t="s">
        <v>64</v>
      </c>
      <c r="E302" s="93" t="s">
        <v>157</v>
      </c>
      <c r="F302" s="94" t="s">
        <v>27</v>
      </c>
      <c r="G302" s="22">
        <v>55355.8</v>
      </c>
      <c r="H302" s="22">
        <v>30163.200000000001</v>
      </c>
      <c r="I302" s="224">
        <v>54529</v>
      </c>
      <c r="J302" s="224">
        <v>30019.9</v>
      </c>
      <c r="K302" s="22">
        <v>826.8</v>
      </c>
      <c r="L302" s="22">
        <v>143.30000000000001</v>
      </c>
      <c r="M302" s="163">
        <v>0.98506389574353537</v>
      </c>
      <c r="N302" s="201">
        <v>0.99524917780606836</v>
      </c>
      <c r="O302" s="199"/>
      <c r="P302" s="199"/>
      <c r="Q302" s="199"/>
      <c r="R302" s="199"/>
      <c r="S302" s="199"/>
      <c r="T302" s="199"/>
    </row>
    <row r="303" spans="1:20" ht="15.75" x14ac:dyDescent="0.25">
      <c r="A303" s="87" t="s">
        <v>101</v>
      </c>
      <c r="B303" s="84">
        <v>200</v>
      </c>
      <c r="C303" s="177" t="s">
        <v>156</v>
      </c>
      <c r="D303" s="178" t="s">
        <v>64</v>
      </c>
      <c r="E303" s="178" t="s">
        <v>157</v>
      </c>
      <c r="F303" s="179" t="s">
        <v>28</v>
      </c>
      <c r="G303" s="236">
        <v>41029.5</v>
      </c>
      <c r="H303" s="23">
        <v>22243</v>
      </c>
      <c r="I303" s="226">
        <v>41029.5</v>
      </c>
      <c r="J303" s="166">
        <v>22529</v>
      </c>
      <c r="K303" s="23">
        <v>0</v>
      </c>
      <c r="L303" s="23">
        <v>-286</v>
      </c>
      <c r="M303" s="162">
        <v>1</v>
      </c>
      <c r="N303" s="200">
        <v>1.0128579777907656</v>
      </c>
      <c r="O303" s="199"/>
      <c r="P303" s="199"/>
      <c r="Q303" s="199"/>
      <c r="R303" s="199"/>
      <c r="S303" s="199"/>
      <c r="T303" s="199"/>
    </row>
    <row r="304" spans="1:20" ht="30" x14ac:dyDescent="0.25">
      <c r="A304" s="87" t="s">
        <v>102</v>
      </c>
      <c r="B304" s="84">
        <v>200</v>
      </c>
      <c r="C304" s="89" t="s">
        <v>156</v>
      </c>
      <c r="D304" s="90" t="s">
        <v>64</v>
      </c>
      <c r="E304" s="90" t="s">
        <v>157</v>
      </c>
      <c r="F304" s="85" t="s">
        <v>29</v>
      </c>
      <c r="G304" s="236">
        <v>2285.5</v>
      </c>
      <c r="H304" s="23">
        <v>848.7</v>
      </c>
      <c r="I304" s="226">
        <v>1547.8</v>
      </c>
      <c r="J304" s="166">
        <v>436.8</v>
      </c>
      <c r="K304" s="23">
        <v>737.7</v>
      </c>
      <c r="L304" s="23">
        <v>411.9</v>
      </c>
      <c r="M304" s="162">
        <v>0.67722598993655658</v>
      </c>
      <c r="N304" s="200">
        <v>0.51466949452103217</v>
      </c>
      <c r="O304" s="199"/>
      <c r="P304" s="199"/>
      <c r="Q304" s="199"/>
      <c r="R304" s="199"/>
      <c r="S304" s="199"/>
      <c r="T304" s="199"/>
    </row>
    <row r="305" spans="1:20" ht="45" x14ac:dyDescent="0.25">
      <c r="A305" s="87" t="s">
        <v>276</v>
      </c>
      <c r="B305" s="84">
        <v>200</v>
      </c>
      <c r="C305" s="89" t="s">
        <v>156</v>
      </c>
      <c r="D305" s="90" t="s">
        <v>64</v>
      </c>
      <c r="E305" s="90" t="s">
        <v>157</v>
      </c>
      <c r="F305" s="85" t="s">
        <v>273</v>
      </c>
      <c r="G305" s="236">
        <v>12040.8</v>
      </c>
      <c r="H305" s="23">
        <v>7071.5</v>
      </c>
      <c r="I305" s="226">
        <v>11951.7</v>
      </c>
      <c r="J305" s="166">
        <v>7054.1</v>
      </c>
      <c r="K305" s="23">
        <v>89.1</v>
      </c>
      <c r="L305" s="23">
        <v>17.399999999999999</v>
      </c>
      <c r="M305" s="162">
        <v>0.99260015945784341</v>
      </c>
      <c r="N305" s="200">
        <v>0.99753941879374963</v>
      </c>
      <c r="O305" s="199"/>
      <c r="P305" s="199"/>
      <c r="Q305" s="199"/>
      <c r="R305" s="199"/>
      <c r="S305" s="199"/>
      <c r="T305" s="199"/>
    </row>
    <row r="306" spans="1:20" ht="28.5" x14ac:dyDescent="0.25">
      <c r="A306" s="171" t="s">
        <v>87</v>
      </c>
      <c r="B306" s="84">
        <v>200</v>
      </c>
      <c r="C306" s="92" t="s">
        <v>156</v>
      </c>
      <c r="D306" s="93" t="s">
        <v>64</v>
      </c>
      <c r="E306" s="93" t="s">
        <v>157</v>
      </c>
      <c r="F306" s="94" t="s">
        <v>13</v>
      </c>
      <c r="G306" s="22">
        <v>14281.9</v>
      </c>
      <c r="H306" s="22">
        <v>4294.6000000000004</v>
      </c>
      <c r="I306" s="224">
        <v>13402.5</v>
      </c>
      <c r="J306" s="224">
        <v>3724.9</v>
      </c>
      <c r="K306" s="22">
        <v>879.4</v>
      </c>
      <c r="L306" s="22">
        <v>569.70000000000005</v>
      </c>
      <c r="M306" s="163">
        <v>0.93842836037221933</v>
      </c>
      <c r="N306" s="201">
        <v>0.86734503795464057</v>
      </c>
      <c r="O306" s="199"/>
      <c r="P306" s="199"/>
      <c r="Q306" s="199"/>
      <c r="R306" s="199"/>
      <c r="S306" s="199"/>
      <c r="T306" s="199"/>
    </row>
    <row r="307" spans="1:20" ht="30" x14ac:dyDescent="0.25">
      <c r="A307" s="87" t="s">
        <v>88</v>
      </c>
      <c r="B307" s="84">
        <v>200</v>
      </c>
      <c r="C307" s="89" t="s">
        <v>156</v>
      </c>
      <c r="D307" s="90" t="s">
        <v>64</v>
      </c>
      <c r="E307" s="90" t="s">
        <v>157</v>
      </c>
      <c r="F307" s="85" t="s">
        <v>14</v>
      </c>
      <c r="G307" s="236">
        <v>9864.7000000000007</v>
      </c>
      <c r="H307" s="23">
        <v>2715</v>
      </c>
      <c r="I307" s="226">
        <v>9360.1</v>
      </c>
      <c r="J307" s="166">
        <v>2492.1</v>
      </c>
      <c r="K307" s="23">
        <v>504.6</v>
      </c>
      <c r="L307" s="23">
        <v>222.9</v>
      </c>
      <c r="M307" s="162">
        <v>0.9488519671150667</v>
      </c>
      <c r="N307" s="200">
        <v>0.91790055248618785</v>
      </c>
      <c r="O307" s="199"/>
      <c r="P307" s="199"/>
      <c r="Q307" s="199"/>
      <c r="R307" s="199"/>
      <c r="S307" s="199"/>
      <c r="T307" s="199"/>
    </row>
    <row r="308" spans="1:20" ht="30" x14ac:dyDescent="0.25">
      <c r="A308" s="87" t="s">
        <v>89</v>
      </c>
      <c r="B308" s="84">
        <v>200</v>
      </c>
      <c r="C308" s="89" t="s">
        <v>156</v>
      </c>
      <c r="D308" s="90" t="s">
        <v>64</v>
      </c>
      <c r="E308" s="90" t="s">
        <v>157</v>
      </c>
      <c r="F308" s="85" t="s">
        <v>15</v>
      </c>
      <c r="G308" s="236">
        <v>1485.9</v>
      </c>
      <c r="H308" s="23">
        <v>683.1</v>
      </c>
      <c r="I308" s="226">
        <v>1256.5999999999999</v>
      </c>
      <c r="J308" s="166">
        <v>454.1</v>
      </c>
      <c r="K308" s="23">
        <v>229.3</v>
      </c>
      <c r="L308" s="23">
        <v>229</v>
      </c>
      <c r="M308" s="162">
        <v>0.84568275119456215</v>
      </c>
      <c r="N308" s="200">
        <v>0.66476357780705608</v>
      </c>
      <c r="O308" s="199"/>
      <c r="P308" s="199"/>
      <c r="Q308" s="199"/>
      <c r="R308" s="199"/>
      <c r="S308" s="199"/>
      <c r="T308" s="199"/>
    </row>
    <row r="309" spans="1:20" ht="45" x14ac:dyDescent="0.25">
      <c r="A309" s="87" t="s">
        <v>274</v>
      </c>
      <c r="B309" s="84">
        <v>200</v>
      </c>
      <c r="C309" s="89" t="s">
        <v>156</v>
      </c>
      <c r="D309" s="90" t="s">
        <v>64</v>
      </c>
      <c r="E309" s="90" t="s">
        <v>157</v>
      </c>
      <c r="F309" s="85" t="s">
        <v>272</v>
      </c>
      <c r="G309" s="236">
        <v>2931.3</v>
      </c>
      <c r="H309" s="23">
        <v>896.5</v>
      </c>
      <c r="I309" s="226">
        <v>2785.8</v>
      </c>
      <c r="J309" s="166">
        <v>778.7</v>
      </c>
      <c r="K309" s="23">
        <v>145.5</v>
      </c>
      <c r="L309" s="23">
        <v>117.8</v>
      </c>
      <c r="M309" s="162">
        <v>0.9503633200286562</v>
      </c>
      <c r="N309" s="200">
        <v>0.86860011154489691</v>
      </c>
      <c r="O309" s="199"/>
      <c r="P309" s="199"/>
      <c r="Q309" s="199"/>
      <c r="R309" s="199"/>
      <c r="S309" s="199"/>
      <c r="T309" s="199"/>
    </row>
    <row r="310" spans="1:20" ht="28.5" x14ac:dyDescent="0.25">
      <c r="A310" s="171" t="s">
        <v>91</v>
      </c>
      <c r="B310" s="84">
        <v>200</v>
      </c>
      <c r="C310" s="92" t="s">
        <v>156</v>
      </c>
      <c r="D310" s="93" t="s">
        <v>64</v>
      </c>
      <c r="E310" s="93" t="s">
        <v>157</v>
      </c>
      <c r="F310" s="94" t="s">
        <v>17</v>
      </c>
      <c r="G310" s="22">
        <v>8860.6</v>
      </c>
      <c r="H310" s="22">
        <v>3376.5</v>
      </c>
      <c r="I310" s="224">
        <v>8547.6</v>
      </c>
      <c r="J310" s="224">
        <v>4050.9</v>
      </c>
      <c r="K310" s="22">
        <v>313</v>
      </c>
      <c r="L310" s="22">
        <v>-674.4</v>
      </c>
      <c r="M310" s="163">
        <v>0.96467507843712619</v>
      </c>
      <c r="N310" s="201">
        <v>1.1997334517992004</v>
      </c>
      <c r="O310" s="199"/>
      <c r="P310" s="199"/>
      <c r="Q310" s="199"/>
      <c r="R310" s="199"/>
      <c r="S310" s="199"/>
      <c r="T310" s="199"/>
    </row>
    <row r="311" spans="1:20" ht="28.5" x14ac:dyDescent="0.25">
      <c r="A311" s="171" t="s">
        <v>92</v>
      </c>
      <c r="B311" s="84">
        <v>200</v>
      </c>
      <c r="C311" s="92" t="s">
        <v>156</v>
      </c>
      <c r="D311" s="93" t="s">
        <v>64</v>
      </c>
      <c r="E311" s="93" t="s">
        <v>157</v>
      </c>
      <c r="F311" s="94" t="s">
        <v>18</v>
      </c>
      <c r="G311" s="22">
        <v>8860.6</v>
      </c>
      <c r="H311" s="22">
        <v>3376.5</v>
      </c>
      <c r="I311" s="224">
        <v>8547.6</v>
      </c>
      <c r="J311" s="224">
        <v>4050.9</v>
      </c>
      <c r="K311" s="22">
        <v>313</v>
      </c>
      <c r="L311" s="22">
        <v>-674.4</v>
      </c>
      <c r="M311" s="163">
        <v>0.96467507843712619</v>
      </c>
      <c r="N311" s="201">
        <v>1.1997334517992004</v>
      </c>
      <c r="O311" s="199"/>
      <c r="P311" s="199"/>
      <c r="Q311" s="199"/>
      <c r="R311" s="199"/>
      <c r="S311" s="199"/>
      <c r="T311" s="199"/>
    </row>
    <row r="312" spans="1:20" ht="30" x14ac:dyDescent="0.25">
      <c r="A312" s="87" t="s">
        <v>93</v>
      </c>
      <c r="B312" s="84">
        <v>200</v>
      </c>
      <c r="C312" s="89" t="s">
        <v>156</v>
      </c>
      <c r="D312" s="90" t="s">
        <v>64</v>
      </c>
      <c r="E312" s="90" t="s">
        <v>157</v>
      </c>
      <c r="F312" s="85" t="s">
        <v>19</v>
      </c>
      <c r="G312" s="236">
        <v>8860.6</v>
      </c>
      <c r="H312" s="23">
        <v>3376.5</v>
      </c>
      <c r="I312" s="226">
        <v>8547.6</v>
      </c>
      <c r="J312" s="166">
        <v>4050.9</v>
      </c>
      <c r="K312" s="23">
        <v>313</v>
      </c>
      <c r="L312" s="23">
        <v>-674.4</v>
      </c>
      <c r="M312" s="162">
        <v>0.96467507843712619</v>
      </c>
      <c r="N312" s="200">
        <v>1.1997334517992004</v>
      </c>
      <c r="O312" s="199"/>
      <c r="P312" s="199"/>
      <c r="Q312" s="199"/>
      <c r="R312" s="199"/>
      <c r="S312" s="199"/>
      <c r="T312" s="199"/>
    </row>
    <row r="313" spans="1:20" ht="15.75" x14ac:dyDescent="0.25">
      <c r="A313" s="106" t="s">
        <v>97</v>
      </c>
      <c r="B313" s="84">
        <v>200</v>
      </c>
      <c r="C313" s="92" t="s">
        <v>156</v>
      </c>
      <c r="D313" s="93" t="s">
        <v>64</v>
      </c>
      <c r="E313" s="93" t="s">
        <v>157</v>
      </c>
      <c r="F313" s="94" t="s">
        <v>24</v>
      </c>
      <c r="G313" s="22">
        <v>3</v>
      </c>
      <c r="H313" s="22">
        <v>0</v>
      </c>
      <c r="I313" s="224">
        <v>2.9</v>
      </c>
      <c r="J313" s="224">
        <v>0</v>
      </c>
      <c r="K313" s="22">
        <v>0.1</v>
      </c>
      <c r="L313" s="22">
        <v>0</v>
      </c>
      <c r="M313" s="163">
        <v>0.97666666666666668</v>
      </c>
      <c r="N313" s="201" t="s">
        <v>270</v>
      </c>
      <c r="O313" s="199"/>
      <c r="P313" s="199"/>
      <c r="Q313" s="199"/>
      <c r="R313" s="199"/>
      <c r="S313" s="199"/>
      <c r="T313" s="199"/>
    </row>
    <row r="314" spans="1:20" ht="15.75" x14ac:dyDescent="0.25">
      <c r="A314" s="175" t="s">
        <v>361</v>
      </c>
      <c r="B314" s="84">
        <v>200</v>
      </c>
      <c r="C314" s="92" t="s">
        <v>156</v>
      </c>
      <c r="D314" s="93" t="s">
        <v>64</v>
      </c>
      <c r="E314" s="93" t="s">
        <v>157</v>
      </c>
      <c r="F314" s="94" t="s">
        <v>358</v>
      </c>
      <c r="G314" s="22">
        <v>3</v>
      </c>
      <c r="H314" s="22">
        <v>0</v>
      </c>
      <c r="I314" s="224">
        <v>2.9</v>
      </c>
      <c r="J314" s="224">
        <v>0</v>
      </c>
      <c r="K314" s="22">
        <v>0.1</v>
      </c>
      <c r="L314" s="22">
        <v>0</v>
      </c>
      <c r="M314" s="163">
        <v>0.97666666666666668</v>
      </c>
      <c r="N314" s="201" t="s">
        <v>270</v>
      </c>
      <c r="O314" s="199"/>
      <c r="P314" s="199"/>
      <c r="Q314" s="199"/>
      <c r="R314" s="199"/>
      <c r="S314" s="199"/>
      <c r="T314" s="199"/>
    </row>
    <row r="315" spans="1:20" ht="15.75" x14ac:dyDescent="0.25">
      <c r="A315" s="176" t="s">
        <v>372</v>
      </c>
      <c r="B315" s="84">
        <v>201</v>
      </c>
      <c r="C315" s="89" t="s">
        <v>156</v>
      </c>
      <c r="D315" s="90" t="s">
        <v>64</v>
      </c>
      <c r="E315" s="90" t="s">
        <v>157</v>
      </c>
      <c r="F315" s="85" t="s">
        <v>364</v>
      </c>
      <c r="G315" s="236">
        <v>1.6</v>
      </c>
      <c r="H315" s="23">
        <v>0</v>
      </c>
      <c r="I315" s="236">
        <v>1.6</v>
      </c>
      <c r="J315" s="166">
        <v>0</v>
      </c>
      <c r="K315" s="23">
        <v>0</v>
      </c>
      <c r="L315" s="23">
        <v>0</v>
      </c>
      <c r="M315" s="162">
        <v>1</v>
      </c>
      <c r="N315" s="200" t="s">
        <v>270</v>
      </c>
      <c r="O315" s="199"/>
      <c r="P315" s="199"/>
      <c r="Q315" s="199"/>
      <c r="R315" s="199"/>
      <c r="S315" s="199"/>
      <c r="T315" s="199"/>
    </row>
    <row r="316" spans="1:20" ht="15.75" x14ac:dyDescent="0.25">
      <c r="A316" s="176" t="s">
        <v>360</v>
      </c>
      <c r="B316" s="84">
        <v>200</v>
      </c>
      <c r="C316" s="89" t="s">
        <v>156</v>
      </c>
      <c r="D316" s="90" t="s">
        <v>64</v>
      </c>
      <c r="E316" s="90" t="s">
        <v>157</v>
      </c>
      <c r="F316" s="85" t="s">
        <v>359</v>
      </c>
      <c r="G316" s="236">
        <v>1.4</v>
      </c>
      <c r="H316" s="23">
        <v>0</v>
      </c>
      <c r="I316" s="226">
        <v>1.3</v>
      </c>
      <c r="J316" s="226">
        <v>0</v>
      </c>
      <c r="K316" s="23">
        <v>0.1</v>
      </c>
      <c r="L316" s="23">
        <v>0</v>
      </c>
      <c r="M316" s="162">
        <v>0.95000000000000007</v>
      </c>
      <c r="N316" s="200" t="s">
        <v>270</v>
      </c>
      <c r="O316" s="199"/>
      <c r="P316" s="199"/>
      <c r="Q316" s="199"/>
      <c r="R316" s="199"/>
      <c r="S316" s="199"/>
      <c r="T316" s="199"/>
    </row>
    <row r="317" spans="1:20" ht="15.75" x14ac:dyDescent="0.25">
      <c r="A317" s="171" t="s">
        <v>138</v>
      </c>
      <c r="B317" s="84">
        <v>200</v>
      </c>
      <c r="C317" s="92" t="s">
        <v>156</v>
      </c>
      <c r="D317" s="93" t="s">
        <v>65</v>
      </c>
      <c r="E317" s="93" t="s">
        <v>157</v>
      </c>
      <c r="F317" s="94"/>
      <c r="G317" s="22">
        <v>908911.6</v>
      </c>
      <c r="H317" s="22">
        <v>315892.90000000002</v>
      </c>
      <c r="I317" s="224">
        <v>868530</v>
      </c>
      <c r="J317" s="224">
        <v>314426.40000000002</v>
      </c>
      <c r="K317" s="22">
        <v>40381.599999999999</v>
      </c>
      <c r="L317" s="22">
        <v>1466.5</v>
      </c>
      <c r="M317" s="163">
        <v>0.95557151848273902</v>
      </c>
      <c r="N317" s="201">
        <v>0.99535763545176237</v>
      </c>
      <c r="O317" s="199"/>
      <c r="P317" s="199"/>
      <c r="Q317" s="199"/>
      <c r="R317" s="199"/>
      <c r="S317" s="199"/>
      <c r="T317" s="199"/>
    </row>
    <row r="318" spans="1:20" ht="15.75" x14ac:dyDescent="0.25">
      <c r="A318" s="171" t="s">
        <v>139</v>
      </c>
      <c r="B318" s="84">
        <v>200</v>
      </c>
      <c r="C318" s="92" t="s">
        <v>156</v>
      </c>
      <c r="D318" s="93" t="s">
        <v>66</v>
      </c>
      <c r="E318" s="93" t="s">
        <v>157</v>
      </c>
      <c r="F318" s="94"/>
      <c r="G318" s="22">
        <v>14788.3</v>
      </c>
      <c r="H318" s="22">
        <v>4193.2</v>
      </c>
      <c r="I318" s="224">
        <v>12946.7</v>
      </c>
      <c r="J318" s="224">
        <v>4380.7</v>
      </c>
      <c r="K318" s="22">
        <v>1841.7</v>
      </c>
      <c r="L318" s="22">
        <v>-187.5</v>
      </c>
      <c r="M318" s="163">
        <v>0.87546472423544497</v>
      </c>
      <c r="N318" s="201">
        <v>1.0447152532671946</v>
      </c>
      <c r="O318" s="199"/>
      <c r="P318" s="199"/>
      <c r="Q318" s="199"/>
      <c r="R318" s="199"/>
      <c r="S318" s="199"/>
      <c r="T318" s="199"/>
    </row>
    <row r="319" spans="1:20" ht="28.5" x14ac:dyDescent="0.25">
      <c r="A319" s="171" t="s">
        <v>91</v>
      </c>
      <c r="B319" s="84">
        <v>200</v>
      </c>
      <c r="C319" s="92" t="s">
        <v>156</v>
      </c>
      <c r="D319" s="93" t="s">
        <v>66</v>
      </c>
      <c r="E319" s="93" t="s">
        <v>157</v>
      </c>
      <c r="F319" s="94" t="s">
        <v>17</v>
      </c>
      <c r="G319" s="22">
        <v>95.4</v>
      </c>
      <c r="H319" s="22">
        <v>24.3</v>
      </c>
      <c r="I319" s="224">
        <v>74.5</v>
      </c>
      <c r="J319" s="224">
        <v>20.5</v>
      </c>
      <c r="K319" s="22">
        <v>20.9</v>
      </c>
      <c r="L319" s="22">
        <v>3.8</v>
      </c>
      <c r="M319" s="163">
        <v>0.78090947191953064</v>
      </c>
      <c r="N319" s="201">
        <v>0.84362139917695467</v>
      </c>
      <c r="O319" s="199"/>
      <c r="P319" s="199"/>
      <c r="Q319" s="199"/>
      <c r="R319" s="199"/>
      <c r="S319" s="199"/>
      <c r="T319" s="199"/>
    </row>
    <row r="320" spans="1:20" ht="28.5" x14ac:dyDescent="0.25">
      <c r="A320" s="171" t="s">
        <v>92</v>
      </c>
      <c r="B320" s="84">
        <v>200</v>
      </c>
      <c r="C320" s="92" t="s">
        <v>156</v>
      </c>
      <c r="D320" s="93" t="s">
        <v>66</v>
      </c>
      <c r="E320" s="93" t="s">
        <v>157</v>
      </c>
      <c r="F320" s="94" t="s">
        <v>18</v>
      </c>
      <c r="G320" s="22">
        <v>95.4</v>
      </c>
      <c r="H320" s="22">
        <v>24.3</v>
      </c>
      <c r="I320" s="224">
        <v>74.5</v>
      </c>
      <c r="J320" s="224">
        <v>20.5</v>
      </c>
      <c r="K320" s="22">
        <v>20.9</v>
      </c>
      <c r="L320" s="22">
        <v>3.8</v>
      </c>
      <c r="M320" s="163">
        <v>0.78090947191953064</v>
      </c>
      <c r="N320" s="201">
        <v>0.84362139917695467</v>
      </c>
      <c r="O320" s="199"/>
      <c r="P320" s="199"/>
      <c r="Q320" s="199"/>
      <c r="R320" s="199"/>
      <c r="S320" s="199"/>
      <c r="T320" s="199"/>
    </row>
    <row r="321" spans="1:20" ht="30" x14ac:dyDescent="0.25">
      <c r="A321" s="87" t="s">
        <v>93</v>
      </c>
      <c r="B321" s="84">
        <v>200</v>
      </c>
      <c r="C321" s="89" t="s">
        <v>156</v>
      </c>
      <c r="D321" s="90" t="s">
        <v>66</v>
      </c>
      <c r="E321" s="90" t="s">
        <v>157</v>
      </c>
      <c r="F321" s="85" t="s">
        <v>19</v>
      </c>
      <c r="G321" s="23">
        <v>95.4</v>
      </c>
      <c r="H321" s="23">
        <v>24.3</v>
      </c>
      <c r="I321" s="226">
        <v>74.5</v>
      </c>
      <c r="J321" s="166">
        <v>20.5</v>
      </c>
      <c r="K321" s="23">
        <v>20.9</v>
      </c>
      <c r="L321" s="23">
        <v>3.8</v>
      </c>
      <c r="M321" s="162">
        <v>0.78090947191953064</v>
      </c>
      <c r="N321" s="200">
        <v>0.84362139917695467</v>
      </c>
      <c r="O321" s="199"/>
      <c r="P321" s="199"/>
      <c r="Q321" s="199"/>
      <c r="R321" s="199"/>
      <c r="S321" s="199"/>
      <c r="T321" s="199"/>
    </row>
    <row r="322" spans="1:20" ht="15.75" x14ac:dyDescent="0.25">
      <c r="A322" s="171" t="s">
        <v>123</v>
      </c>
      <c r="B322" s="84">
        <v>200</v>
      </c>
      <c r="C322" s="92" t="s">
        <v>156</v>
      </c>
      <c r="D322" s="93" t="s">
        <v>66</v>
      </c>
      <c r="E322" s="93" t="s">
        <v>157</v>
      </c>
      <c r="F322" s="94" t="s">
        <v>50</v>
      </c>
      <c r="G322" s="22">
        <v>14692.9</v>
      </c>
      <c r="H322" s="22">
        <v>4168.8999999999996</v>
      </c>
      <c r="I322" s="224">
        <v>12872.1</v>
      </c>
      <c r="J322" s="224">
        <v>4360.2</v>
      </c>
      <c r="K322" s="22">
        <v>1820.8</v>
      </c>
      <c r="L322" s="22">
        <v>-191.3</v>
      </c>
      <c r="M322" s="163">
        <v>0.87607892247275898</v>
      </c>
      <c r="N322" s="201">
        <v>1.0458874043512678</v>
      </c>
      <c r="O322" s="199"/>
      <c r="P322" s="199"/>
      <c r="Q322" s="199"/>
      <c r="R322" s="199"/>
      <c r="S322" s="199"/>
      <c r="T322" s="199"/>
    </row>
    <row r="323" spans="1:20" ht="28.5" x14ac:dyDescent="0.25">
      <c r="A323" s="171" t="s">
        <v>132</v>
      </c>
      <c r="B323" s="84">
        <v>200</v>
      </c>
      <c r="C323" s="92" t="s">
        <v>156</v>
      </c>
      <c r="D323" s="93" t="s">
        <v>66</v>
      </c>
      <c r="E323" s="93" t="s">
        <v>157</v>
      </c>
      <c r="F323" s="94" t="s">
        <v>59</v>
      </c>
      <c r="G323" s="22">
        <v>14692.9</v>
      </c>
      <c r="H323" s="22">
        <v>4168.8999999999996</v>
      </c>
      <c r="I323" s="224">
        <v>12872.1</v>
      </c>
      <c r="J323" s="224">
        <v>4360.2</v>
      </c>
      <c r="K323" s="22">
        <v>1820.8</v>
      </c>
      <c r="L323" s="22">
        <v>-191.3</v>
      </c>
      <c r="M323" s="163">
        <v>0.87607892247275898</v>
      </c>
      <c r="N323" s="201">
        <v>1.0458874043512678</v>
      </c>
      <c r="O323" s="199"/>
      <c r="P323" s="199"/>
      <c r="Q323" s="199"/>
      <c r="R323" s="199"/>
      <c r="S323" s="199"/>
      <c r="T323" s="199"/>
    </row>
    <row r="324" spans="1:20" ht="30" x14ac:dyDescent="0.25">
      <c r="A324" s="87" t="s">
        <v>133</v>
      </c>
      <c r="B324" s="84">
        <v>200</v>
      </c>
      <c r="C324" s="177" t="s">
        <v>156</v>
      </c>
      <c r="D324" s="178" t="s">
        <v>66</v>
      </c>
      <c r="E324" s="178" t="s">
        <v>157</v>
      </c>
      <c r="F324" s="179" t="s">
        <v>60</v>
      </c>
      <c r="G324" s="236">
        <v>14692.9</v>
      </c>
      <c r="H324" s="23">
        <v>4168.8999999999996</v>
      </c>
      <c r="I324" s="226">
        <v>12872.1</v>
      </c>
      <c r="J324" s="166">
        <v>4360.2</v>
      </c>
      <c r="K324" s="23">
        <v>1820.8</v>
      </c>
      <c r="L324" s="23">
        <v>-191.3</v>
      </c>
      <c r="M324" s="162">
        <v>0.87607892247275898</v>
      </c>
      <c r="N324" s="200">
        <v>1.0458874043512678</v>
      </c>
      <c r="O324" s="199"/>
      <c r="P324" s="199"/>
      <c r="Q324" s="199"/>
      <c r="R324" s="199"/>
      <c r="S324" s="199"/>
      <c r="T324" s="199"/>
    </row>
    <row r="325" spans="1:20" ht="15.75" x14ac:dyDescent="0.25">
      <c r="A325" s="171" t="s">
        <v>140</v>
      </c>
      <c r="B325" s="84">
        <v>200</v>
      </c>
      <c r="C325" s="92" t="s">
        <v>156</v>
      </c>
      <c r="D325" s="93" t="s">
        <v>67</v>
      </c>
      <c r="E325" s="93" t="s">
        <v>157</v>
      </c>
      <c r="F325" s="94"/>
      <c r="G325" s="22">
        <v>363786</v>
      </c>
      <c r="H325" s="22">
        <v>103573.3</v>
      </c>
      <c r="I325" s="224">
        <v>362492.6</v>
      </c>
      <c r="J325" s="224">
        <v>103923.6</v>
      </c>
      <c r="K325" s="22">
        <v>1293.4000000000001</v>
      </c>
      <c r="L325" s="22">
        <v>-350.3</v>
      </c>
      <c r="M325" s="163">
        <v>0.99644458525984392</v>
      </c>
      <c r="N325" s="201">
        <v>1.0033818561347376</v>
      </c>
      <c r="O325" s="199"/>
      <c r="P325" s="199"/>
      <c r="Q325" s="199"/>
      <c r="R325" s="199"/>
      <c r="S325" s="199"/>
      <c r="T325" s="199"/>
    </row>
    <row r="326" spans="1:20" ht="28.5" x14ac:dyDescent="0.25">
      <c r="A326" s="171" t="s">
        <v>91</v>
      </c>
      <c r="B326" s="84">
        <v>200</v>
      </c>
      <c r="C326" s="92" t="s">
        <v>156</v>
      </c>
      <c r="D326" s="93" t="s">
        <v>67</v>
      </c>
      <c r="E326" s="93" t="s">
        <v>157</v>
      </c>
      <c r="F326" s="94" t="s">
        <v>17</v>
      </c>
      <c r="G326" s="22">
        <v>25928.1</v>
      </c>
      <c r="H326" s="22">
        <v>24977.599999999999</v>
      </c>
      <c r="I326" s="224">
        <v>25927.9</v>
      </c>
      <c r="J326" s="224">
        <v>24977.5</v>
      </c>
      <c r="K326" s="22">
        <v>0.2</v>
      </c>
      <c r="L326" s="22">
        <v>0.1</v>
      </c>
      <c r="M326" s="163">
        <v>0.99999344340696006</v>
      </c>
      <c r="N326" s="201">
        <v>0.99999599641278591</v>
      </c>
      <c r="O326" s="199"/>
      <c r="P326" s="199"/>
      <c r="Q326" s="199"/>
      <c r="R326" s="199"/>
      <c r="S326" s="199"/>
      <c r="T326" s="199"/>
    </row>
    <row r="327" spans="1:20" ht="28.5" x14ac:dyDescent="0.25">
      <c r="A327" s="171" t="s">
        <v>92</v>
      </c>
      <c r="B327" s="84">
        <v>200</v>
      </c>
      <c r="C327" s="92" t="s">
        <v>156</v>
      </c>
      <c r="D327" s="93" t="s">
        <v>67</v>
      </c>
      <c r="E327" s="93" t="s">
        <v>157</v>
      </c>
      <c r="F327" s="94" t="s">
        <v>18</v>
      </c>
      <c r="G327" s="22">
        <v>25928.1</v>
      </c>
      <c r="H327" s="22">
        <v>24977.599999999999</v>
      </c>
      <c r="I327" s="224">
        <v>25927.9</v>
      </c>
      <c r="J327" s="224">
        <v>24977.5</v>
      </c>
      <c r="K327" s="22">
        <v>0.2</v>
      </c>
      <c r="L327" s="22">
        <v>0.1</v>
      </c>
      <c r="M327" s="163">
        <v>0.99999344340696006</v>
      </c>
      <c r="N327" s="201">
        <v>0.99999599641278591</v>
      </c>
      <c r="O327" s="199"/>
      <c r="P327" s="199"/>
      <c r="Q327" s="199"/>
      <c r="R327" s="199"/>
      <c r="S327" s="199"/>
      <c r="T327" s="199"/>
    </row>
    <row r="328" spans="1:20" ht="30" x14ac:dyDescent="0.25">
      <c r="A328" s="87" t="s">
        <v>95</v>
      </c>
      <c r="B328" s="84">
        <v>200</v>
      </c>
      <c r="C328" s="89" t="s">
        <v>156</v>
      </c>
      <c r="D328" s="90" t="s">
        <v>67</v>
      </c>
      <c r="E328" s="90" t="s">
        <v>157</v>
      </c>
      <c r="F328" s="85" t="s">
        <v>21</v>
      </c>
      <c r="G328" s="236">
        <v>25077.599999999999</v>
      </c>
      <c r="H328" s="23">
        <v>24977.599999999999</v>
      </c>
      <c r="I328" s="166">
        <v>25077.5</v>
      </c>
      <c r="J328" s="166">
        <v>24977.5</v>
      </c>
      <c r="K328" s="23">
        <v>0.1</v>
      </c>
      <c r="L328" s="23">
        <v>0.1</v>
      </c>
      <c r="M328" s="162">
        <v>0.99999601237758007</v>
      </c>
      <c r="N328" s="200">
        <v>0.99999599641278591</v>
      </c>
      <c r="O328" s="199"/>
      <c r="P328" s="199"/>
      <c r="Q328" s="199"/>
      <c r="R328" s="199"/>
      <c r="S328" s="199"/>
      <c r="T328" s="199"/>
    </row>
    <row r="329" spans="1:20" ht="30" x14ac:dyDescent="0.25">
      <c r="A329" s="87" t="s">
        <v>93</v>
      </c>
      <c r="B329" s="84">
        <v>200</v>
      </c>
      <c r="C329" s="89" t="s">
        <v>156</v>
      </c>
      <c r="D329" s="90" t="s">
        <v>67</v>
      </c>
      <c r="E329" s="90" t="s">
        <v>157</v>
      </c>
      <c r="F329" s="85" t="s">
        <v>19</v>
      </c>
      <c r="G329" s="236">
        <v>850.5</v>
      </c>
      <c r="H329" s="23">
        <v>0</v>
      </c>
      <c r="I329" s="166">
        <v>850.4</v>
      </c>
      <c r="J329" s="166">
        <v>0</v>
      </c>
      <c r="K329" s="23">
        <v>0.1</v>
      </c>
      <c r="L329" s="23">
        <v>0</v>
      </c>
      <c r="M329" s="162">
        <v>0.99991769547325093</v>
      </c>
      <c r="N329" s="200" t="s">
        <v>270</v>
      </c>
      <c r="O329" s="199"/>
      <c r="P329" s="199"/>
      <c r="Q329" s="199"/>
      <c r="R329" s="199"/>
      <c r="S329" s="199"/>
      <c r="T329" s="199"/>
    </row>
    <row r="330" spans="1:20" ht="28.5" x14ac:dyDescent="0.25">
      <c r="A330" s="171" t="s">
        <v>106</v>
      </c>
      <c r="B330" s="84">
        <v>200</v>
      </c>
      <c r="C330" s="92" t="s">
        <v>156</v>
      </c>
      <c r="D330" s="93" t="s">
        <v>67</v>
      </c>
      <c r="E330" s="93" t="s">
        <v>157</v>
      </c>
      <c r="F330" s="94" t="s">
        <v>33</v>
      </c>
      <c r="G330" s="22">
        <v>337857.9</v>
      </c>
      <c r="H330" s="22">
        <v>78595.7</v>
      </c>
      <c r="I330" s="224">
        <v>336564.6</v>
      </c>
      <c r="J330" s="224">
        <v>78946.100000000006</v>
      </c>
      <c r="K330" s="22">
        <v>1293.2</v>
      </c>
      <c r="L330" s="22">
        <v>-350.4</v>
      </c>
      <c r="M330" s="163">
        <v>0.99617223656799825</v>
      </c>
      <c r="N330" s="201">
        <v>1.0044578774665791</v>
      </c>
      <c r="O330" s="199"/>
      <c r="P330" s="199"/>
      <c r="Q330" s="199"/>
      <c r="R330" s="199"/>
      <c r="S330" s="199"/>
      <c r="T330" s="199"/>
    </row>
    <row r="331" spans="1:20" ht="15.75" x14ac:dyDescent="0.25">
      <c r="A331" s="171" t="s">
        <v>107</v>
      </c>
      <c r="B331" s="84">
        <v>200</v>
      </c>
      <c r="C331" s="92" t="s">
        <v>156</v>
      </c>
      <c r="D331" s="93" t="s">
        <v>67</v>
      </c>
      <c r="E331" s="93" t="s">
        <v>157</v>
      </c>
      <c r="F331" s="94" t="s">
        <v>34</v>
      </c>
      <c r="G331" s="22">
        <v>337857.9</v>
      </c>
      <c r="H331" s="22">
        <v>78595.7</v>
      </c>
      <c r="I331" s="224">
        <v>336564.6</v>
      </c>
      <c r="J331" s="224">
        <v>78946.100000000006</v>
      </c>
      <c r="K331" s="22">
        <v>1293.2</v>
      </c>
      <c r="L331" s="22">
        <v>-350.4</v>
      </c>
      <c r="M331" s="163">
        <v>0.99617223656799825</v>
      </c>
      <c r="N331" s="201">
        <v>1.0044578774665791</v>
      </c>
      <c r="O331" s="199"/>
      <c r="P331" s="199"/>
      <c r="Q331" s="199"/>
      <c r="R331" s="199"/>
      <c r="S331" s="199"/>
      <c r="T331" s="199"/>
    </row>
    <row r="332" spans="1:20" ht="60" x14ac:dyDescent="0.25">
      <c r="A332" s="87" t="s">
        <v>108</v>
      </c>
      <c r="B332" s="84">
        <v>200</v>
      </c>
      <c r="C332" s="89" t="s">
        <v>156</v>
      </c>
      <c r="D332" s="90" t="s">
        <v>67</v>
      </c>
      <c r="E332" s="90" t="s">
        <v>157</v>
      </c>
      <c r="F332" s="85" t="s">
        <v>35</v>
      </c>
      <c r="G332" s="236">
        <v>324654.8</v>
      </c>
      <c r="H332" s="236">
        <v>75598.8</v>
      </c>
      <c r="I332" s="226">
        <v>324654.8</v>
      </c>
      <c r="J332" s="166">
        <v>75668.100000000006</v>
      </c>
      <c r="K332" s="23">
        <v>0</v>
      </c>
      <c r="L332" s="23">
        <v>-69.3</v>
      </c>
      <c r="M332" s="162">
        <v>1</v>
      </c>
      <c r="N332" s="200">
        <v>1.0009166812171622</v>
      </c>
      <c r="O332" s="199"/>
      <c r="P332" s="199"/>
      <c r="Q332" s="199"/>
      <c r="R332" s="199"/>
      <c r="S332" s="199"/>
      <c r="T332" s="199"/>
    </row>
    <row r="333" spans="1:20" ht="15.75" x14ac:dyDescent="0.25">
      <c r="A333" s="87" t="s">
        <v>109</v>
      </c>
      <c r="B333" s="84">
        <v>200</v>
      </c>
      <c r="C333" s="89" t="s">
        <v>156</v>
      </c>
      <c r="D333" s="90" t="s">
        <v>67</v>
      </c>
      <c r="E333" s="90" t="s">
        <v>157</v>
      </c>
      <c r="F333" s="85" t="s">
        <v>36</v>
      </c>
      <c r="G333" s="236">
        <v>13203.1</v>
      </c>
      <c r="H333" s="23">
        <v>2996.9</v>
      </c>
      <c r="I333" s="226">
        <v>11909.8</v>
      </c>
      <c r="J333" s="166">
        <v>3278</v>
      </c>
      <c r="K333" s="23">
        <v>1293.2</v>
      </c>
      <c r="L333" s="23">
        <v>-281.10000000000002</v>
      </c>
      <c r="M333" s="162">
        <v>0.90205005351028211</v>
      </c>
      <c r="N333" s="200">
        <v>1.0937869131435816</v>
      </c>
      <c r="O333" s="199"/>
      <c r="P333" s="199"/>
      <c r="Q333" s="199"/>
      <c r="R333" s="199"/>
      <c r="S333" s="199"/>
      <c r="T333" s="199"/>
    </row>
    <row r="334" spans="1:20" ht="15.75" x14ac:dyDescent="0.25">
      <c r="A334" s="171" t="s">
        <v>141</v>
      </c>
      <c r="B334" s="84">
        <v>200</v>
      </c>
      <c r="C334" s="184" t="s">
        <v>156</v>
      </c>
      <c r="D334" s="185" t="s">
        <v>68</v>
      </c>
      <c r="E334" s="185" t="s">
        <v>157</v>
      </c>
      <c r="F334" s="186"/>
      <c r="G334" s="22">
        <v>234501.7</v>
      </c>
      <c r="H334" s="22">
        <v>126534</v>
      </c>
      <c r="I334" s="224">
        <v>216241.3</v>
      </c>
      <c r="J334" s="224">
        <v>126081.2</v>
      </c>
      <c r="K334" s="22">
        <v>18260.5</v>
      </c>
      <c r="L334" s="22">
        <v>452.8</v>
      </c>
      <c r="M334" s="163">
        <v>0.92213072704705723</v>
      </c>
      <c r="N334" s="201">
        <v>0.99642151516588429</v>
      </c>
      <c r="O334" s="199"/>
      <c r="P334" s="199"/>
      <c r="Q334" s="199"/>
      <c r="R334" s="199"/>
      <c r="S334" s="199"/>
      <c r="T334" s="199"/>
    </row>
    <row r="335" spans="1:20" ht="28.5" x14ac:dyDescent="0.25">
      <c r="A335" s="171" t="s">
        <v>91</v>
      </c>
      <c r="B335" s="84">
        <v>200</v>
      </c>
      <c r="C335" s="92" t="s">
        <v>156</v>
      </c>
      <c r="D335" s="93" t="s">
        <v>68</v>
      </c>
      <c r="E335" s="93" t="s">
        <v>157</v>
      </c>
      <c r="F335" s="94" t="s">
        <v>17</v>
      </c>
      <c r="G335" s="22">
        <v>2825.7</v>
      </c>
      <c r="H335" s="22">
        <v>292.39999999999998</v>
      </c>
      <c r="I335" s="224">
        <v>2633.8</v>
      </c>
      <c r="J335" s="224">
        <v>459.4</v>
      </c>
      <c r="K335" s="22">
        <v>191.9</v>
      </c>
      <c r="L335" s="22">
        <v>-167</v>
      </c>
      <c r="M335" s="163">
        <v>0.93208762430548198</v>
      </c>
      <c r="N335" s="201">
        <v>1.5710328317373463</v>
      </c>
      <c r="O335" s="199"/>
      <c r="P335" s="199"/>
      <c r="Q335" s="199"/>
      <c r="R335" s="199"/>
      <c r="S335" s="199"/>
      <c r="T335" s="199"/>
    </row>
    <row r="336" spans="1:20" ht="28.5" x14ac:dyDescent="0.25">
      <c r="A336" s="171" t="s">
        <v>92</v>
      </c>
      <c r="B336" s="84">
        <v>200</v>
      </c>
      <c r="C336" s="92" t="s">
        <v>156</v>
      </c>
      <c r="D336" s="93" t="s">
        <v>68</v>
      </c>
      <c r="E336" s="93" t="s">
        <v>157</v>
      </c>
      <c r="F336" s="94" t="s">
        <v>18</v>
      </c>
      <c r="G336" s="22">
        <v>2825.7</v>
      </c>
      <c r="H336" s="22">
        <v>292.39999999999998</v>
      </c>
      <c r="I336" s="224">
        <v>2633.8</v>
      </c>
      <c r="J336" s="224">
        <v>459.4</v>
      </c>
      <c r="K336" s="22">
        <v>191.9</v>
      </c>
      <c r="L336" s="22">
        <v>-167</v>
      </c>
      <c r="M336" s="163">
        <v>0.93208762430548198</v>
      </c>
      <c r="N336" s="201">
        <v>1.5710328317373463</v>
      </c>
      <c r="O336" s="199"/>
      <c r="P336" s="199"/>
      <c r="Q336" s="199"/>
      <c r="R336" s="199"/>
      <c r="S336" s="199"/>
      <c r="T336" s="199"/>
    </row>
    <row r="337" spans="1:20" ht="30" x14ac:dyDescent="0.25">
      <c r="A337" s="87" t="s">
        <v>93</v>
      </c>
      <c r="B337" s="84">
        <v>200</v>
      </c>
      <c r="C337" s="102" t="s">
        <v>156</v>
      </c>
      <c r="D337" s="103" t="s">
        <v>68</v>
      </c>
      <c r="E337" s="103" t="s">
        <v>157</v>
      </c>
      <c r="F337" s="104" t="s">
        <v>19</v>
      </c>
      <c r="G337" s="236">
        <v>2825.7</v>
      </c>
      <c r="H337" s="23">
        <v>292.39999999999998</v>
      </c>
      <c r="I337" s="226">
        <v>2633.8</v>
      </c>
      <c r="J337" s="166">
        <v>459.4</v>
      </c>
      <c r="K337" s="23">
        <v>191.9</v>
      </c>
      <c r="L337" s="23">
        <v>-167</v>
      </c>
      <c r="M337" s="162">
        <v>0.93208762430548198</v>
      </c>
      <c r="N337" s="200">
        <v>1.5710328317373463</v>
      </c>
      <c r="O337" s="199"/>
      <c r="P337" s="199"/>
      <c r="Q337" s="199"/>
      <c r="R337" s="199"/>
      <c r="S337" s="199"/>
      <c r="T337" s="199"/>
    </row>
    <row r="338" spans="1:20" ht="15.75" x14ac:dyDescent="0.25">
      <c r="A338" s="171" t="s">
        <v>123</v>
      </c>
      <c r="B338" s="84">
        <v>200</v>
      </c>
      <c r="C338" s="92" t="s">
        <v>156</v>
      </c>
      <c r="D338" s="93" t="s">
        <v>68</v>
      </c>
      <c r="E338" s="93" t="s">
        <v>157</v>
      </c>
      <c r="F338" s="94" t="s">
        <v>50</v>
      </c>
      <c r="G338" s="22">
        <v>86153.600000000006</v>
      </c>
      <c r="H338" s="22">
        <v>22425</v>
      </c>
      <c r="I338" s="224">
        <v>81508.3</v>
      </c>
      <c r="J338" s="224">
        <v>28288.2</v>
      </c>
      <c r="K338" s="22">
        <v>4645.3999999999996</v>
      </c>
      <c r="L338" s="22">
        <v>-5863.2</v>
      </c>
      <c r="M338" s="163">
        <v>0.94608039776380881</v>
      </c>
      <c r="N338" s="201">
        <v>1.261456856187291</v>
      </c>
      <c r="O338" s="199"/>
      <c r="P338" s="199"/>
      <c r="Q338" s="199"/>
      <c r="R338" s="199"/>
      <c r="S338" s="199"/>
      <c r="T338" s="199"/>
    </row>
    <row r="339" spans="1:20" ht="28.5" x14ac:dyDescent="0.25">
      <c r="A339" s="171" t="s">
        <v>142</v>
      </c>
      <c r="B339" s="84">
        <v>200</v>
      </c>
      <c r="C339" s="184" t="s">
        <v>156</v>
      </c>
      <c r="D339" s="185" t="s">
        <v>68</v>
      </c>
      <c r="E339" s="185" t="s">
        <v>157</v>
      </c>
      <c r="F339" s="186" t="s">
        <v>69</v>
      </c>
      <c r="G339" s="22">
        <v>3825</v>
      </c>
      <c r="H339" s="22">
        <v>888</v>
      </c>
      <c r="I339" s="224">
        <v>3566</v>
      </c>
      <c r="J339" s="224">
        <v>836.1</v>
      </c>
      <c r="K339" s="22">
        <v>259</v>
      </c>
      <c r="L339" s="22">
        <v>51.9</v>
      </c>
      <c r="M339" s="163">
        <v>0.93228758169934645</v>
      </c>
      <c r="N339" s="201">
        <v>0.94153153153153157</v>
      </c>
      <c r="O339" s="199"/>
      <c r="P339" s="199"/>
      <c r="Q339" s="199"/>
      <c r="R339" s="199"/>
      <c r="S339" s="199"/>
      <c r="T339" s="199"/>
    </row>
    <row r="340" spans="1:20" ht="30" x14ac:dyDescent="0.25">
      <c r="A340" s="87" t="s">
        <v>143</v>
      </c>
      <c r="B340" s="84">
        <v>200</v>
      </c>
      <c r="C340" s="89" t="s">
        <v>156</v>
      </c>
      <c r="D340" s="90" t="s">
        <v>68</v>
      </c>
      <c r="E340" s="90" t="s">
        <v>157</v>
      </c>
      <c r="F340" s="85" t="s">
        <v>70</v>
      </c>
      <c r="G340" s="236">
        <v>3825</v>
      </c>
      <c r="H340" s="23">
        <v>888</v>
      </c>
      <c r="I340" s="226">
        <v>3566</v>
      </c>
      <c r="J340" s="166">
        <v>836.1</v>
      </c>
      <c r="K340" s="23">
        <v>259</v>
      </c>
      <c r="L340" s="23">
        <v>51.9</v>
      </c>
      <c r="M340" s="162">
        <v>0.93228758169934645</v>
      </c>
      <c r="N340" s="200">
        <v>0.94153153153153157</v>
      </c>
      <c r="O340" s="199"/>
      <c r="P340" s="199"/>
      <c r="Q340" s="199"/>
      <c r="R340" s="199"/>
      <c r="S340" s="199"/>
      <c r="T340" s="199"/>
    </row>
    <row r="341" spans="1:20" ht="28.5" x14ac:dyDescent="0.25">
      <c r="A341" s="171" t="s">
        <v>132</v>
      </c>
      <c r="B341" s="84">
        <v>200</v>
      </c>
      <c r="C341" s="187" t="s">
        <v>156</v>
      </c>
      <c r="D341" s="188" t="s">
        <v>68</v>
      </c>
      <c r="E341" s="188" t="s">
        <v>157</v>
      </c>
      <c r="F341" s="189" t="s">
        <v>59</v>
      </c>
      <c r="G341" s="22">
        <v>82328.600000000006</v>
      </c>
      <c r="H341" s="22">
        <v>21537</v>
      </c>
      <c r="I341" s="224">
        <v>77942.3</v>
      </c>
      <c r="J341" s="224">
        <v>27452.1</v>
      </c>
      <c r="K341" s="22">
        <v>4386.3999999999996</v>
      </c>
      <c r="L341" s="22">
        <v>-5915.1</v>
      </c>
      <c r="M341" s="163">
        <v>0.94672121390563468</v>
      </c>
      <c r="N341" s="201">
        <v>1.2746478153874725</v>
      </c>
      <c r="O341" s="199"/>
      <c r="P341" s="199"/>
      <c r="Q341" s="199"/>
      <c r="R341" s="199"/>
      <c r="S341" s="199"/>
      <c r="T341" s="199"/>
    </row>
    <row r="342" spans="1:20" ht="30" x14ac:dyDescent="0.25">
      <c r="A342" s="87" t="s">
        <v>133</v>
      </c>
      <c r="B342" s="84">
        <v>200</v>
      </c>
      <c r="C342" s="102" t="s">
        <v>156</v>
      </c>
      <c r="D342" s="103" t="s">
        <v>68</v>
      </c>
      <c r="E342" s="103" t="s">
        <v>157</v>
      </c>
      <c r="F342" s="104" t="s">
        <v>60</v>
      </c>
      <c r="G342" s="236">
        <v>67169.5</v>
      </c>
      <c r="H342" s="23">
        <v>21537</v>
      </c>
      <c r="I342" s="226">
        <v>62783.1</v>
      </c>
      <c r="J342" s="166">
        <v>24782.6</v>
      </c>
      <c r="K342" s="23">
        <v>4386.3999999999996</v>
      </c>
      <c r="L342" s="23">
        <v>-3245.6</v>
      </c>
      <c r="M342" s="162">
        <v>0.93469699789338911</v>
      </c>
      <c r="N342" s="200">
        <v>1.1506987974183962</v>
      </c>
      <c r="O342" s="199"/>
      <c r="P342" s="199"/>
      <c r="Q342" s="199"/>
      <c r="R342" s="199"/>
      <c r="S342" s="199"/>
      <c r="T342" s="199"/>
    </row>
    <row r="343" spans="1:20" ht="15.75" x14ac:dyDescent="0.25">
      <c r="A343" s="87" t="s">
        <v>397</v>
      </c>
      <c r="B343" s="84">
        <v>200</v>
      </c>
      <c r="C343" s="89" t="s">
        <v>156</v>
      </c>
      <c r="D343" s="90" t="s">
        <v>68</v>
      </c>
      <c r="E343" s="90" t="s">
        <v>157</v>
      </c>
      <c r="F343" s="85" t="s">
        <v>71</v>
      </c>
      <c r="G343" s="236">
        <v>15159.1</v>
      </c>
      <c r="H343" s="23">
        <v>0</v>
      </c>
      <c r="I343" s="166">
        <v>15159.1</v>
      </c>
      <c r="J343" s="166">
        <v>2669.5</v>
      </c>
      <c r="K343" s="23">
        <v>0</v>
      </c>
      <c r="L343" s="23">
        <v>-2669.5</v>
      </c>
      <c r="M343" s="162">
        <v>1</v>
      </c>
      <c r="N343" s="200" t="s">
        <v>270</v>
      </c>
      <c r="O343" s="199"/>
      <c r="P343" s="199"/>
      <c r="Q343" s="199"/>
      <c r="R343" s="199"/>
      <c r="S343" s="199"/>
      <c r="T343" s="199"/>
    </row>
    <row r="344" spans="1:20" ht="28.5" x14ac:dyDescent="0.25">
      <c r="A344" s="171" t="s">
        <v>106</v>
      </c>
      <c r="B344" s="84">
        <v>200</v>
      </c>
      <c r="C344" s="184" t="s">
        <v>156</v>
      </c>
      <c r="D344" s="185" t="s">
        <v>68</v>
      </c>
      <c r="E344" s="185" t="s">
        <v>157</v>
      </c>
      <c r="F344" s="186" t="s">
        <v>33</v>
      </c>
      <c r="G344" s="22">
        <v>126434.5</v>
      </c>
      <c r="H344" s="22">
        <v>99992.7</v>
      </c>
      <c r="I344" s="224">
        <v>113011.3</v>
      </c>
      <c r="J344" s="224">
        <v>91577.5</v>
      </c>
      <c r="K344" s="22">
        <v>13423.2</v>
      </c>
      <c r="L344" s="22">
        <v>8415.2000000000007</v>
      </c>
      <c r="M344" s="163">
        <v>0.89383269598092296</v>
      </c>
      <c r="N344" s="201">
        <v>0.9158414564263192</v>
      </c>
      <c r="O344" s="199"/>
      <c r="P344" s="199"/>
      <c r="Q344" s="199"/>
      <c r="R344" s="199"/>
      <c r="S344" s="199"/>
      <c r="T344" s="199"/>
    </row>
    <row r="345" spans="1:20" ht="15.75" x14ac:dyDescent="0.25">
      <c r="A345" s="171" t="s">
        <v>107</v>
      </c>
      <c r="B345" s="84">
        <v>200</v>
      </c>
      <c r="C345" s="92" t="s">
        <v>156</v>
      </c>
      <c r="D345" s="93" t="s">
        <v>68</v>
      </c>
      <c r="E345" s="93" t="s">
        <v>157</v>
      </c>
      <c r="F345" s="94" t="s">
        <v>34</v>
      </c>
      <c r="G345" s="22">
        <v>34574.9</v>
      </c>
      <c r="H345" s="22">
        <v>8364.1</v>
      </c>
      <c r="I345" s="224">
        <v>29375</v>
      </c>
      <c r="J345" s="224">
        <v>8081.1</v>
      </c>
      <c r="K345" s="22">
        <v>5199.8999999999996</v>
      </c>
      <c r="L345" s="22">
        <v>283</v>
      </c>
      <c r="M345" s="163">
        <v>0.84960448186401116</v>
      </c>
      <c r="N345" s="201">
        <v>0.96616491911861413</v>
      </c>
      <c r="O345" s="199"/>
      <c r="P345" s="199"/>
      <c r="Q345" s="199"/>
      <c r="R345" s="199"/>
      <c r="S345" s="199"/>
      <c r="T345" s="199"/>
    </row>
    <row r="346" spans="1:20" ht="15.75" x14ac:dyDescent="0.25">
      <c r="A346" s="87" t="s">
        <v>109</v>
      </c>
      <c r="B346" s="84">
        <v>200</v>
      </c>
      <c r="C346" s="102" t="s">
        <v>156</v>
      </c>
      <c r="D346" s="103" t="s">
        <v>68</v>
      </c>
      <c r="E346" s="103" t="s">
        <v>157</v>
      </c>
      <c r="F346" s="104" t="s">
        <v>36</v>
      </c>
      <c r="G346" s="236">
        <v>34574.9</v>
      </c>
      <c r="H346" s="236">
        <v>8364.1</v>
      </c>
      <c r="I346" s="166">
        <v>29375</v>
      </c>
      <c r="J346" s="166">
        <v>8081.1</v>
      </c>
      <c r="K346" s="23">
        <v>5199.8999999999996</v>
      </c>
      <c r="L346" s="23">
        <v>283</v>
      </c>
      <c r="M346" s="162">
        <v>0.84960448186401116</v>
      </c>
      <c r="N346" s="200">
        <v>0.96616491911861413</v>
      </c>
      <c r="O346" s="199"/>
      <c r="P346" s="199"/>
      <c r="Q346" s="199"/>
      <c r="R346" s="199"/>
      <c r="S346" s="199"/>
      <c r="T346" s="199"/>
    </row>
    <row r="347" spans="1:20" ht="15.75" x14ac:dyDescent="0.25">
      <c r="A347" s="171" t="s">
        <v>127</v>
      </c>
      <c r="B347" s="84">
        <v>200</v>
      </c>
      <c r="C347" s="92" t="s">
        <v>156</v>
      </c>
      <c r="D347" s="93" t="s">
        <v>68</v>
      </c>
      <c r="E347" s="93" t="s">
        <v>157</v>
      </c>
      <c r="F347" s="94" t="s">
        <v>54</v>
      </c>
      <c r="G347" s="22">
        <v>329.6</v>
      </c>
      <c r="H347" s="22">
        <v>98.6</v>
      </c>
      <c r="I347" s="224">
        <v>234.2</v>
      </c>
      <c r="J347" s="224">
        <v>94.3</v>
      </c>
      <c r="K347" s="22">
        <v>95.4</v>
      </c>
      <c r="L347" s="22">
        <v>4.3</v>
      </c>
      <c r="M347" s="163">
        <v>0.7105582524271844</v>
      </c>
      <c r="N347" s="201">
        <v>0.95598377281947278</v>
      </c>
      <c r="O347" s="199"/>
      <c r="P347" s="199"/>
      <c r="Q347" s="199"/>
      <c r="R347" s="199"/>
      <c r="S347" s="199"/>
      <c r="T347" s="199"/>
    </row>
    <row r="348" spans="1:20" ht="15.75" x14ac:dyDescent="0.25">
      <c r="A348" s="87" t="s">
        <v>129</v>
      </c>
      <c r="B348" s="84">
        <v>200</v>
      </c>
      <c r="C348" s="102" t="s">
        <v>156</v>
      </c>
      <c r="D348" s="103" t="s">
        <v>68</v>
      </c>
      <c r="E348" s="103" t="s">
        <v>157</v>
      </c>
      <c r="F348" s="104" t="s">
        <v>56</v>
      </c>
      <c r="G348" s="236">
        <v>329.6</v>
      </c>
      <c r="H348" s="23">
        <v>98.6</v>
      </c>
      <c r="I348" s="166">
        <v>234.2</v>
      </c>
      <c r="J348" s="166">
        <v>94.3</v>
      </c>
      <c r="K348" s="23">
        <v>95.4</v>
      </c>
      <c r="L348" s="23">
        <v>4.3</v>
      </c>
      <c r="M348" s="162">
        <v>0.7105582524271844</v>
      </c>
      <c r="N348" s="200">
        <v>0.95598377281947278</v>
      </c>
      <c r="O348" s="199"/>
      <c r="P348" s="199"/>
      <c r="Q348" s="199"/>
      <c r="R348" s="199"/>
      <c r="S348" s="199"/>
      <c r="T348" s="199"/>
    </row>
    <row r="349" spans="1:20" ht="42.75" x14ac:dyDescent="0.25">
      <c r="A349" s="106" t="s">
        <v>110</v>
      </c>
      <c r="B349" s="84">
        <v>200</v>
      </c>
      <c r="C349" s="92" t="s">
        <v>156</v>
      </c>
      <c r="D349" s="93" t="s">
        <v>68</v>
      </c>
      <c r="E349" s="93" t="s">
        <v>157</v>
      </c>
      <c r="F349" s="94" t="s">
        <v>37</v>
      </c>
      <c r="G349" s="88">
        <v>91530</v>
      </c>
      <c r="H349" s="88">
        <v>91530</v>
      </c>
      <c r="I349" s="224">
        <v>83402.100000000006</v>
      </c>
      <c r="J349" s="224">
        <v>83402.100000000006</v>
      </c>
      <c r="K349" s="22">
        <v>8127.9</v>
      </c>
      <c r="L349" s="22">
        <v>8127.9</v>
      </c>
      <c r="M349" s="163">
        <v>0.91119960668633238</v>
      </c>
      <c r="N349" s="201">
        <v>0.91119960668633238</v>
      </c>
      <c r="O349" s="199"/>
      <c r="P349" s="199"/>
      <c r="Q349" s="199"/>
      <c r="R349" s="199"/>
      <c r="S349" s="199"/>
      <c r="T349" s="199"/>
    </row>
    <row r="350" spans="1:20" ht="30" x14ac:dyDescent="0.25">
      <c r="A350" s="83" t="s">
        <v>110</v>
      </c>
      <c r="B350" s="84">
        <v>200</v>
      </c>
      <c r="C350" s="102" t="s">
        <v>156</v>
      </c>
      <c r="D350" s="103" t="s">
        <v>68</v>
      </c>
      <c r="E350" s="103" t="s">
        <v>157</v>
      </c>
      <c r="F350" s="104" t="s">
        <v>310</v>
      </c>
      <c r="G350" s="238">
        <v>91530</v>
      </c>
      <c r="H350" s="91">
        <v>91530</v>
      </c>
      <c r="I350" s="166">
        <v>83402.100000000006</v>
      </c>
      <c r="J350" s="166">
        <v>83402.100000000006</v>
      </c>
      <c r="K350" s="23">
        <v>8127.9</v>
      </c>
      <c r="L350" s="23">
        <v>8127.9</v>
      </c>
      <c r="M350" s="162">
        <v>0.91119960668633238</v>
      </c>
      <c r="N350" s="200">
        <v>0.91119960668633238</v>
      </c>
      <c r="O350" s="199"/>
      <c r="P350" s="199"/>
      <c r="Q350" s="199"/>
      <c r="R350" s="199"/>
      <c r="S350" s="199"/>
      <c r="T350" s="199"/>
    </row>
    <row r="351" spans="1:20" ht="15.75" x14ac:dyDescent="0.25">
      <c r="A351" s="171" t="s">
        <v>97</v>
      </c>
      <c r="B351" s="84">
        <v>200</v>
      </c>
      <c r="C351" s="92" t="s">
        <v>156</v>
      </c>
      <c r="D351" s="93" t="s">
        <v>68</v>
      </c>
      <c r="E351" s="93" t="s">
        <v>157</v>
      </c>
      <c r="F351" s="94" t="s">
        <v>24</v>
      </c>
      <c r="G351" s="88">
        <v>19087.900000000001</v>
      </c>
      <c r="H351" s="88">
        <v>3823.9</v>
      </c>
      <c r="I351" s="224">
        <v>19087.900000000001</v>
      </c>
      <c r="J351" s="224">
        <v>5756.2</v>
      </c>
      <c r="K351" s="22">
        <v>0</v>
      </c>
      <c r="L351" s="22">
        <v>-1932.3</v>
      </c>
      <c r="M351" s="163">
        <v>1</v>
      </c>
      <c r="N351" s="201">
        <v>1.5053217918878632</v>
      </c>
      <c r="O351" s="199"/>
      <c r="P351" s="199"/>
      <c r="Q351" s="199"/>
      <c r="R351" s="199"/>
      <c r="S351" s="199"/>
      <c r="T351" s="199"/>
    </row>
    <row r="352" spans="1:20" ht="57" x14ac:dyDescent="0.25">
      <c r="A352" s="171" t="s">
        <v>115</v>
      </c>
      <c r="B352" s="84">
        <v>200</v>
      </c>
      <c r="C352" s="92" t="s">
        <v>156</v>
      </c>
      <c r="D352" s="93" t="s">
        <v>68</v>
      </c>
      <c r="E352" s="93" t="s">
        <v>157</v>
      </c>
      <c r="F352" s="94" t="s">
        <v>42</v>
      </c>
      <c r="G352" s="22">
        <v>19087.900000000001</v>
      </c>
      <c r="H352" s="22">
        <v>3823.9</v>
      </c>
      <c r="I352" s="224">
        <v>19087.900000000001</v>
      </c>
      <c r="J352" s="224">
        <v>5756.2</v>
      </c>
      <c r="K352" s="22">
        <v>0</v>
      </c>
      <c r="L352" s="22">
        <v>-1932.3</v>
      </c>
      <c r="M352" s="163">
        <v>1</v>
      </c>
      <c r="N352" s="201">
        <v>1.5053217918878632</v>
      </c>
      <c r="O352" s="199"/>
      <c r="P352" s="199"/>
      <c r="Q352" s="199"/>
      <c r="R352" s="199"/>
      <c r="S352" s="199"/>
      <c r="T352" s="199"/>
    </row>
    <row r="353" spans="1:20" ht="45" x14ac:dyDescent="0.25">
      <c r="A353" s="87" t="s">
        <v>115</v>
      </c>
      <c r="B353" s="84">
        <v>200</v>
      </c>
      <c r="C353" s="102" t="s">
        <v>156</v>
      </c>
      <c r="D353" s="103" t="s">
        <v>68</v>
      </c>
      <c r="E353" s="103" t="s">
        <v>157</v>
      </c>
      <c r="F353" s="104" t="s">
        <v>311</v>
      </c>
      <c r="G353" s="239">
        <v>19087.900000000001</v>
      </c>
      <c r="H353" s="80">
        <v>3823.9</v>
      </c>
      <c r="I353" s="226">
        <v>19087.900000000001</v>
      </c>
      <c r="J353" s="166">
        <v>5756.2</v>
      </c>
      <c r="K353" s="23">
        <v>0</v>
      </c>
      <c r="L353" s="23">
        <v>-1932.3</v>
      </c>
      <c r="M353" s="162">
        <v>1</v>
      </c>
      <c r="N353" s="200">
        <v>1.5053217918878632</v>
      </c>
      <c r="O353" s="199"/>
      <c r="P353" s="199"/>
      <c r="Q353" s="199"/>
      <c r="R353" s="199"/>
      <c r="S353" s="199"/>
      <c r="T353" s="199"/>
    </row>
    <row r="354" spans="1:20" ht="15.75" x14ac:dyDescent="0.25">
      <c r="A354" s="171" t="s">
        <v>144</v>
      </c>
      <c r="B354" s="84">
        <v>200</v>
      </c>
      <c r="C354" s="181" t="s">
        <v>156</v>
      </c>
      <c r="D354" s="182" t="s">
        <v>72</v>
      </c>
      <c r="E354" s="182" t="s">
        <v>157</v>
      </c>
      <c r="F354" s="183"/>
      <c r="G354" s="22">
        <v>96642.7</v>
      </c>
      <c r="H354" s="22">
        <v>27723</v>
      </c>
      <c r="I354" s="224">
        <v>83391.8</v>
      </c>
      <c r="J354" s="224">
        <v>17926.400000000001</v>
      </c>
      <c r="K354" s="22">
        <v>13250.9</v>
      </c>
      <c r="L354" s="22">
        <v>9796.6</v>
      </c>
      <c r="M354" s="163">
        <v>0.86288731585520684</v>
      </c>
      <c r="N354" s="201">
        <v>0.64662698842116662</v>
      </c>
      <c r="O354" s="199"/>
      <c r="P354" s="199"/>
      <c r="Q354" s="199"/>
      <c r="R354" s="199"/>
      <c r="S354" s="199"/>
      <c r="T354" s="199"/>
    </row>
    <row r="355" spans="1:20" ht="28.5" x14ac:dyDescent="0.25">
      <c r="A355" s="171" t="s">
        <v>91</v>
      </c>
      <c r="B355" s="84">
        <v>200</v>
      </c>
      <c r="C355" s="92" t="s">
        <v>156</v>
      </c>
      <c r="D355" s="93" t="s">
        <v>72</v>
      </c>
      <c r="E355" s="93" t="s">
        <v>157</v>
      </c>
      <c r="F355" s="94" t="s">
        <v>17</v>
      </c>
      <c r="G355" s="22">
        <v>1663.8</v>
      </c>
      <c r="H355" s="22">
        <v>527.5</v>
      </c>
      <c r="I355" s="224">
        <v>1648.8</v>
      </c>
      <c r="J355" s="224">
        <v>867.1</v>
      </c>
      <c r="K355" s="22">
        <v>15</v>
      </c>
      <c r="L355" s="22">
        <v>-339.6</v>
      </c>
      <c r="M355" s="163">
        <v>0.99100252434186797</v>
      </c>
      <c r="N355" s="201">
        <v>1.6437156398104265</v>
      </c>
      <c r="O355" s="199"/>
      <c r="P355" s="199"/>
      <c r="Q355" s="199"/>
      <c r="R355" s="199"/>
      <c r="S355" s="199"/>
      <c r="T355" s="199"/>
    </row>
    <row r="356" spans="1:20" ht="28.5" x14ac:dyDescent="0.25">
      <c r="A356" s="171" t="s">
        <v>92</v>
      </c>
      <c r="B356" s="84">
        <v>200</v>
      </c>
      <c r="C356" s="184" t="s">
        <v>156</v>
      </c>
      <c r="D356" s="185" t="s">
        <v>72</v>
      </c>
      <c r="E356" s="185" t="s">
        <v>157</v>
      </c>
      <c r="F356" s="186" t="s">
        <v>18</v>
      </c>
      <c r="G356" s="22">
        <v>1663.8</v>
      </c>
      <c r="H356" s="22">
        <v>527.5</v>
      </c>
      <c r="I356" s="224">
        <v>1648.8</v>
      </c>
      <c r="J356" s="224">
        <v>867.1</v>
      </c>
      <c r="K356" s="22">
        <v>15</v>
      </c>
      <c r="L356" s="22">
        <v>-339.6</v>
      </c>
      <c r="M356" s="163">
        <v>0.99100252434186797</v>
      </c>
      <c r="N356" s="201">
        <v>1.6437156398104265</v>
      </c>
      <c r="O356" s="199"/>
      <c r="P356" s="199"/>
      <c r="Q356" s="199"/>
      <c r="R356" s="199"/>
      <c r="S356" s="199"/>
      <c r="T356" s="199"/>
    </row>
    <row r="357" spans="1:20" ht="30" x14ac:dyDescent="0.25">
      <c r="A357" s="87" t="s">
        <v>93</v>
      </c>
      <c r="B357" s="84">
        <v>200</v>
      </c>
      <c r="C357" s="89" t="s">
        <v>156</v>
      </c>
      <c r="D357" s="90" t="s">
        <v>72</v>
      </c>
      <c r="E357" s="90" t="s">
        <v>157</v>
      </c>
      <c r="F357" s="85" t="s">
        <v>19</v>
      </c>
      <c r="G357" s="236">
        <v>1663.8</v>
      </c>
      <c r="H357" s="23">
        <v>527.5</v>
      </c>
      <c r="I357" s="166">
        <v>1648.8</v>
      </c>
      <c r="J357" s="166">
        <v>867.1</v>
      </c>
      <c r="K357" s="23">
        <v>15</v>
      </c>
      <c r="L357" s="23">
        <v>-339.6</v>
      </c>
      <c r="M357" s="162">
        <v>0.99100252434186797</v>
      </c>
      <c r="N357" s="200">
        <v>1.6437156398104265</v>
      </c>
      <c r="O357" s="199"/>
      <c r="P357" s="199"/>
      <c r="Q357" s="199"/>
      <c r="R357" s="199"/>
      <c r="S357" s="199"/>
      <c r="T357" s="199"/>
    </row>
    <row r="358" spans="1:20" ht="15.75" x14ac:dyDescent="0.25">
      <c r="A358" s="171" t="s">
        <v>123</v>
      </c>
      <c r="B358" s="84">
        <v>200</v>
      </c>
      <c r="C358" s="184" t="s">
        <v>156</v>
      </c>
      <c r="D358" s="185" t="s">
        <v>72</v>
      </c>
      <c r="E358" s="185" t="s">
        <v>157</v>
      </c>
      <c r="F358" s="186" t="s">
        <v>50</v>
      </c>
      <c r="G358" s="22">
        <v>94105.3</v>
      </c>
      <c r="H358" s="22">
        <v>27087.7</v>
      </c>
      <c r="I358" s="224">
        <v>81042.100000000006</v>
      </c>
      <c r="J358" s="224">
        <v>16887.5</v>
      </c>
      <c r="K358" s="22">
        <v>13063.2</v>
      </c>
      <c r="L358" s="22">
        <v>10200.200000000001</v>
      </c>
      <c r="M358" s="163">
        <v>0.86118560803695432</v>
      </c>
      <c r="N358" s="201">
        <v>0.62343720581666218</v>
      </c>
      <c r="O358" s="199"/>
      <c r="P358" s="199"/>
      <c r="Q358" s="199"/>
      <c r="R358" s="199"/>
      <c r="S358" s="199"/>
      <c r="T358" s="199"/>
    </row>
    <row r="359" spans="1:20" ht="28.5" x14ac:dyDescent="0.25">
      <c r="A359" s="171" t="s">
        <v>132</v>
      </c>
      <c r="B359" s="84">
        <v>200</v>
      </c>
      <c r="C359" s="92" t="s">
        <v>156</v>
      </c>
      <c r="D359" s="93" t="s">
        <v>72</v>
      </c>
      <c r="E359" s="93" t="s">
        <v>157</v>
      </c>
      <c r="F359" s="94" t="s">
        <v>59</v>
      </c>
      <c r="G359" s="22">
        <v>94105.3</v>
      </c>
      <c r="H359" s="22">
        <v>27087.7</v>
      </c>
      <c r="I359" s="224">
        <v>81042.100000000006</v>
      </c>
      <c r="J359" s="224">
        <v>16887.5</v>
      </c>
      <c r="K359" s="22">
        <v>13063.2</v>
      </c>
      <c r="L359" s="22">
        <v>10200.200000000001</v>
      </c>
      <c r="M359" s="163">
        <v>0.86118560803695432</v>
      </c>
      <c r="N359" s="201">
        <v>0.62343720581666218</v>
      </c>
      <c r="O359" s="199"/>
      <c r="P359" s="199"/>
      <c r="Q359" s="199"/>
      <c r="R359" s="199"/>
      <c r="S359" s="199"/>
      <c r="T359" s="199"/>
    </row>
    <row r="360" spans="1:20" ht="30" x14ac:dyDescent="0.25">
      <c r="A360" s="87" t="s">
        <v>133</v>
      </c>
      <c r="B360" s="84">
        <v>200</v>
      </c>
      <c r="C360" s="102" t="s">
        <v>156</v>
      </c>
      <c r="D360" s="103" t="s">
        <v>72</v>
      </c>
      <c r="E360" s="103" t="s">
        <v>157</v>
      </c>
      <c r="F360" s="104" t="s">
        <v>60</v>
      </c>
      <c r="G360" s="236">
        <v>94105.3</v>
      </c>
      <c r="H360" s="23">
        <v>27087.7</v>
      </c>
      <c r="I360" s="166">
        <v>81042.100000000006</v>
      </c>
      <c r="J360" s="166">
        <v>16887.5</v>
      </c>
      <c r="K360" s="23">
        <v>13063.2</v>
      </c>
      <c r="L360" s="23">
        <v>10200.200000000001</v>
      </c>
      <c r="M360" s="162">
        <v>0.86118560803695432</v>
      </c>
      <c r="N360" s="200">
        <v>0.62343720581666218</v>
      </c>
      <c r="O360" s="199"/>
      <c r="P360" s="199"/>
      <c r="Q360" s="199"/>
      <c r="R360" s="199"/>
      <c r="S360" s="199"/>
      <c r="T360" s="199"/>
    </row>
    <row r="361" spans="1:20" ht="28.5" x14ac:dyDescent="0.25">
      <c r="A361" s="171" t="s">
        <v>106</v>
      </c>
      <c r="B361" s="84">
        <v>200</v>
      </c>
      <c r="C361" s="92" t="s">
        <v>156</v>
      </c>
      <c r="D361" s="93" t="s">
        <v>72</v>
      </c>
      <c r="E361" s="93" t="s">
        <v>157</v>
      </c>
      <c r="F361" s="94" t="s">
        <v>33</v>
      </c>
      <c r="G361" s="22">
        <v>873.6</v>
      </c>
      <c r="H361" s="22">
        <v>107.8</v>
      </c>
      <c r="I361" s="224">
        <v>700.8</v>
      </c>
      <c r="J361" s="224">
        <v>171.9</v>
      </c>
      <c r="K361" s="22">
        <v>172.8</v>
      </c>
      <c r="L361" s="22">
        <v>-64.099999999999994</v>
      </c>
      <c r="M361" s="163">
        <v>0.80219780219780212</v>
      </c>
      <c r="N361" s="201">
        <v>1.5946196660482375</v>
      </c>
      <c r="O361" s="199"/>
      <c r="P361" s="199"/>
      <c r="Q361" s="199"/>
      <c r="R361" s="199"/>
      <c r="S361" s="199"/>
      <c r="T361" s="199"/>
    </row>
    <row r="362" spans="1:20" ht="15.75" x14ac:dyDescent="0.25">
      <c r="A362" s="171" t="s">
        <v>107</v>
      </c>
      <c r="B362" s="84">
        <v>200</v>
      </c>
      <c r="C362" s="184" t="s">
        <v>156</v>
      </c>
      <c r="D362" s="185" t="s">
        <v>72</v>
      </c>
      <c r="E362" s="185" t="s">
        <v>157</v>
      </c>
      <c r="F362" s="186" t="s">
        <v>34</v>
      </c>
      <c r="G362" s="22">
        <v>873.6</v>
      </c>
      <c r="H362" s="22">
        <v>107.8</v>
      </c>
      <c r="I362" s="224">
        <v>700.8</v>
      </c>
      <c r="J362" s="224">
        <v>171.9</v>
      </c>
      <c r="K362" s="22">
        <v>172.8</v>
      </c>
      <c r="L362" s="22">
        <v>-64.099999999999994</v>
      </c>
      <c r="M362" s="163">
        <v>0.80219780219780212</v>
      </c>
      <c r="N362" s="201">
        <v>1.5946196660482375</v>
      </c>
      <c r="O362" s="199"/>
      <c r="P362" s="199"/>
      <c r="Q362" s="199"/>
      <c r="R362" s="199"/>
      <c r="S362" s="199"/>
      <c r="T362" s="199"/>
    </row>
    <row r="363" spans="1:20" ht="15.75" x14ac:dyDescent="0.25">
      <c r="A363" s="87" t="s">
        <v>109</v>
      </c>
      <c r="B363" s="84">
        <v>200</v>
      </c>
      <c r="C363" s="89" t="s">
        <v>156</v>
      </c>
      <c r="D363" s="90" t="s">
        <v>72</v>
      </c>
      <c r="E363" s="90" t="s">
        <v>157</v>
      </c>
      <c r="F363" s="85" t="s">
        <v>36</v>
      </c>
      <c r="G363" s="236">
        <v>873.6</v>
      </c>
      <c r="H363" s="23">
        <v>107.8</v>
      </c>
      <c r="I363" s="166">
        <v>700.8</v>
      </c>
      <c r="J363" s="166">
        <v>171.9</v>
      </c>
      <c r="K363" s="23">
        <v>172.8</v>
      </c>
      <c r="L363" s="23">
        <v>-64.099999999999994</v>
      </c>
      <c r="M363" s="162">
        <v>0.80219780219780212</v>
      </c>
      <c r="N363" s="200">
        <v>1.5946196660482375</v>
      </c>
      <c r="O363" s="199"/>
      <c r="P363" s="199"/>
      <c r="Q363" s="199"/>
      <c r="R363" s="199"/>
      <c r="S363" s="199"/>
      <c r="T363" s="199"/>
    </row>
    <row r="364" spans="1:20" ht="15.75" x14ac:dyDescent="0.25">
      <c r="A364" s="171" t="s">
        <v>145</v>
      </c>
      <c r="B364" s="84">
        <v>200</v>
      </c>
      <c r="C364" s="184" t="s">
        <v>156</v>
      </c>
      <c r="D364" s="185" t="s">
        <v>73</v>
      </c>
      <c r="E364" s="185" t="s">
        <v>157</v>
      </c>
      <c r="F364" s="186"/>
      <c r="G364" s="22">
        <v>199192.8</v>
      </c>
      <c r="H364" s="22">
        <v>53869.4</v>
      </c>
      <c r="I364" s="242">
        <v>193457.7</v>
      </c>
      <c r="J364" s="242">
        <v>62114.5</v>
      </c>
      <c r="K364" s="22">
        <v>5735.1</v>
      </c>
      <c r="L364" s="22">
        <v>-8245.1</v>
      </c>
      <c r="M364" s="163">
        <v>0.97120849749589344</v>
      </c>
      <c r="N364" s="201">
        <v>1.1530572087307451</v>
      </c>
      <c r="O364" s="199"/>
      <c r="P364" s="199"/>
      <c r="Q364" s="199"/>
      <c r="R364" s="199"/>
      <c r="S364" s="199"/>
      <c r="T364" s="199"/>
    </row>
    <row r="365" spans="1:20" ht="71.25" x14ac:dyDescent="0.25">
      <c r="A365" s="171" t="s">
        <v>86</v>
      </c>
      <c r="B365" s="84">
        <v>200</v>
      </c>
      <c r="C365" s="92" t="s">
        <v>156</v>
      </c>
      <c r="D365" s="93" t="s">
        <v>73</v>
      </c>
      <c r="E365" s="93" t="s">
        <v>157</v>
      </c>
      <c r="F365" s="94" t="s">
        <v>12</v>
      </c>
      <c r="G365" s="22">
        <v>97233.8</v>
      </c>
      <c r="H365" s="22">
        <v>18870.599999999999</v>
      </c>
      <c r="I365" s="224">
        <v>94424.3</v>
      </c>
      <c r="J365" s="224">
        <v>26037.4</v>
      </c>
      <c r="K365" s="22">
        <v>2809.5</v>
      </c>
      <c r="L365" s="22">
        <v>-7166.8</v>
      </c>
      <c r="M365" s="163">
        <v>0.9711061379890531</v>
      </c>
      <c r="N365" s="201">
        <v>1.3797865462677394</v>
      </c>
      <c r="O365" s="199"/>
      <c r="P365" s="199"/>
      <c r="Q365" s="199"/>
      <c r="R365" s="199"/>
      <c r="S365" s="199"/>
      <c r="T365" s="199"/>
    </row>
    <row r="366" spans="1:20" ht="28.5" x14ac:dyDescent="0.25">
      <c r="A366" s="171" t="s">
        <v>87</v>
      </c>
      <c r="B366" s="84">
        <v>200</v>
      </c>
      <c r="C366" s="184" t="s">
        <v>156</v>
      </c>
      <c r="D366" s="185" t="s">
        <v>73</v>
      </c>
      <c r="E366" s="185" t="s">
        <v>157</v>
      </c>
      <c r="F366" s="186" t="s">
        <v>13</v>
      </c>
      <c r="G366" s="22">
        <v>97233.8</v>
      </c>
      <c r="H366" s="22">
        <v>18870.599999999999</v>
      </c>
      <c r="I366" s="224">
        <v>94424.3</v>
      </c>
      <c r="J366" s="224">
        <v>26037.4</v>
      </c>
      <c r="K366" s="22">
        <v>2809.5</v>
      </c>
      <c r="L366" s="22">
        <v>-7166.8</v>
      </c>
      <c r="M366" s="163">
        <v>0.9711061379890531</v>
      </c>
      <c r="N366" s="201">
        <v>1.3797865462677394</v>
      </c>
      <c r="O366" s="199"/>
      <c r="P366" s="199"/>
      <c r="Q366" s="199"/>
      <c r="R366" s="199"/>
      <c r="S366" s="199"/>
      <c r="T366" s="199"/>
    </row>
    <row r="367" spans="1:20" ht="30" x14ac:dyDescent="0.25">
      <c r="A367" s="87" t="s">
        <v>88</v>
      </c>
      <c r="B367" s="84">
        <v>200</v>
      </c>
      <c r="C367" s="89" t="s">
        <v>156</v>
      </c>
      <c r="D367" s="90" t="s">
        <v>73</v>
      </c>
      <c r="E367" s="90" t="s">
        <v>157</v>
      </c>
      <c r="F367" s="85" t="s">
        <v>14</v>
      </c>
      <c r="G367" s="236">
        <v>71014.8</v>
      </c>
      <c r="H367" s="23">
        <v>13746.1</v>
      </c>
      <c r="I367" s="226">
        <v>68411.8</v>
      </c>
      <c r="J367" s="166">
        <v>18891.5</v>
      </c>
      <c r="K367" s="23">
        <v>2603.1</v>
      </c>
      <c r="L367" s="23">
        <v>-5145.3999999999996</v>
      </c>
      <c r="M367" s="162">
        <v>0.96334496471158115</v>
      </c>
      <c r="N367" s="200">
        <v>1.374317079026051</v>
      </c>
      <c r="O367" s="199"/>
      <c r="P367" s="199"/>
      <c r="Q367" s="199"/>
      <c r="R367" s="199"/>
      <c r="S367" s="199"/>
      <c r="T367" s="199"/>
    </row>
    <row r="368" spans="1:20" ht="30" x14ac:dyDescent="0.25">
      <c r="A368" s="87" t="s">
        <v>89</v>
      </c>
      <c r="B368" s="84">
        <v>200</v>
      </c>
      <c r="C368" s="89" t="s">
        <v>156</v>
      </c>
      <c r="D368" s="90" t="s">
        <v>73</v>
      </c>
      <c r="E368" s="90" t="s">
        <v>157</v>
      </c>
      <c r="F368" s="85" t="s">
        <v>15</v>
      </c>
      <c r="G368" s="236">
        <v>4175.6000000000004</v>
      </c>
      <c r="H368" s="23">
        <v>669.4</v>
      </c>
      <c r="I368" s="226">
        <v>4033.6</v>
      </c>
      <c r="J368" s="166">
        <v>725.7</v>
      </c>
      <c r="K368" s="23">
        <v>142</v>
      </c>
      <c r="L368" s="23">
        <v>-56.3</v>
      </c>
      <c r="M368" s="162">
        <v>0.96599291119839059</v>
      </c>
      <c r="N368" s="200">
        <v>1.0841051688078878</v>
      </c>
      <c r="O368" s="199"/>
      <c r="P368" s="199"/>
      <c r="Q368" s="199"/>
      <c r="R368" s="199"/>
      <c r="S368" s="199"/>
      <c r="T368" s="199"/>
    </row>
    <row r="369" spans="1:20" ht="45" x14ac:dyDescent="0.25">
      <c r="A369" s="87" t="s">
        <v>274</v>
      </c>
      <c r="B369" s="84">
        <v>200</v>
      </c>
      <c r="C369" s="89" t="s">
        <v>156</v>
      </c>
      <c r="D369" s="90" t="s">
        <v>73</v>
      </c>
      <c r="E369" s="90" t="s">
        <v>157</v>
      </c>
      <c r="F369" s="85" t="s">
        <v>272</v>
      </c>
      <c r="G369" s="239">
        <v>22043.4</v>
      </c>
      <c r="H369" s="80">
        <v>4455.1000000000004</v>
      </c>
      <c r="I369" s="226">
        <v>21979</v>
      </c>
      <c r="J369" s="166">
        <v>6420.2</v>
      </c>
      <c r="K369" s="23">
        <v>64.400000000000006</v>
      </c>
      <c r="L369" s="23">
        <v>-1965.1</v>
      </c>
      <c r="M369" s="162">
        <v>0.99707803696344488</v>
      </c>
      <c r="N369" s="200">
        <v>1.4410899867567506</v>
      </c>
      <c r="O369" s="199"/>
      <c r="P369" s="199"/>
      <c r="Q369" s="199"/>
      <c r="R369" s="199"/>
      <c r="S369" s="199"/>
      <c r="T369" s="199"/>
    </row>
    <row r="370" spans="1:20" ht="28.5" x14ac:dyDescent="0.25">
      <c r="A370" s="171" t="s">
        <v>91</v>
      </c>
      <c r="B370" s="84">
        <v>200</v>
      </c>
      <c r="C370" s="92" t="s">
        <v>156</v>
      </c>
      <c r="D370" s="93" t="s">
        <v>73</v>
      </c>
      <c r="E370" s="93" t="s">
        <v>157</v>
      </c>
      <c r="F370" s="94" t="s">
        <v>17</v>
      </c>
      <c r="G370" s="22">
        <v>19292.8</v>
      </c>
      <c r="H370" s="22">
        <v>3964.9</v>
      </c>
      <c r="I370" s="224">
        <v>16367.2</v>
      </c>
      <c r="J370" s="224">
        <v>5043.2</v>
      </c>
      <c r="K370" s="22">
        <v>2925.6</v>
      </c>
      <c r="L370" s="22">
        <v>-1078.3</v>
      </c>
      <c r="M370" s="163">
        <v>0.84835793663957548</v>
      </c>
      <c r="N370" s="201">
        <v>1.2719614618275366</v>
      </c>
      <c r="O370" s="199"/>
      <c r="P370" s="199"/>
      <c r="Q370" s="199"/>
      <c r="R370" s="199"/>
      <c r="S370" s="199"/>
      <c r="T370" s="199"/>
    </row>
    <row r="371" spans="1:20" ht="28.5" x14ac:dyDescent="0.25">
      <c r="A371" s="171" t="s">
        <v>92</v>
      </c>
      <c r="B371" s="84">
        <v>200</v>
      </c>
      <c r="C371" s="184" t="s">
        <v>156</v>
      </c>
      <c r="D371" s="185" t="s">
        <v>73</v>
      </c>
      <c r="E371" s="185" t="s">
        <v>157</v>
      </c>
      <c r="F371" s="186" t="s">
        <v>18</v>
      </c>
      <c r="G371" s="22">
        <v>19292.8</v>
      </c>
      <c r="H371" s="22">
        <v>3964.9</v>
      </c>
      <c r="I371" s="224">
        <v>16367.2</v>
      </c>
      <c r="J371" s="224">
        <v>5043.2</v>
      </c>
      <c r="K371" s="22">
        <v>2925.6</v>
      </c>
      <c r="L371" s="22">
        <v>-1078.3</v>
      </c>
      <c r="M371" s="163">
        <v>0.84835793663957548</v>
      </c>
      <c r="N371" s="201">
        <v>1.2719614618275366</v>
      </c>
      <c r="O371" s="199"/>
      <c r="P371" s="199"/>
      <c r="Q371" s="199"/>
      <c r="R371" s="199"/>
      <c r="S371" s="199"/>
      <c r="T371" s="199"/>
    </row>
    <row r="372" spans="1:20" ht="30" x14ac:dyDescent="0.25">
      <c r="A372" s="87" t="s">
        <v>95</v>
      </c>
      <c r="B372" s="84">
        <v>200</v>
      </c>
      <c r="C372" s="89" t="s">
        <v>156</v>
      </c>
      <c r="D372" s="90" t="s">
        <v>73</v>
      </c>
      <c r="E372" s="90" t="s">
        <v>157</v>
      </c>
      <c r="F372" s="85" t="s">
        <v>21</v>
      </c>
      <c r="G372" s="236">
        <v>127.6</v>
      </c>
      <c r="H372" s="23">
        <v>0</v>
      </c>
      <c r="I372" s="166">
        <v>127.6</v>
      </c>
      <c r="J372" s="166">
        <v>0</v>
      </c>
      <c r="K372" s="23">
        <v>0</v>
      </c>
      <c r="L372" s="23">
        <v>0</v>
      </c>
      <c r="M372" s="162">
        <v>1</v>
      </c>
      <c r="N372" s="200" t="s">
        <v>270</v>
      </c>
      <c r="O372" s="199"/>
      <c r="P372" s="199"/>
      <c r="Q372" s="199"/>
      <c r="R372" s="199"/>
      <c r="S372" s="199"/>
      <c r="T372" s="199"/>
    </row>
    <row r="373" spans="1:20" ht="30" x14ac:dyDescent="0.25">
      <c r="A373" s="87" t="s">
        <v>93</v>
      </c>
      <c r="B373" s="84">
        <v>200</v>
      </c>
      <c r="C373" s="89" t="s">
        <v>156</v>
      </c>
      <c r="D373" s="90" t="s">
        <v>73</v>
      </c>
      <c r="E373" s="90" t="s">
        <v>157</v>
      </c>
      <c r="F373" s="85" t="s">
        <v>19</v>
      </c>
      <c r="G373" s="236">
        <v>19165.2</v>
      </c>
      <c r="H373" s="23">
        <v>3964.9</v>
      </c>
      <c r="I373" s="226">
        <v>16239.6</v>
      </c>
      <c r="J373" s="166">
        <v>5043.2</v>
      </c>
      <c r="K373" s="23">
        <v>2925.6</v>
      </c>
      <c r="L373" s="23">
        <v>-1078.3</v>
      </c>
      <c r="M373" s="162">
        <v>0.84734831882787554</v>
      </c>
      <c r="N373" s="200">
        <v>1.2719614618275366</v>
      </c>
      <c r="O373" s="199"/>
      <c r="P373" s="199"/>
      <c r="Q373" s="199"/>
      <c r="R373" s="199"/>
      <c r="S373" s="199"/>
      <c r="T373" s="199"/>
    </row>
    <row r="374" spans="1:20" ht="15.75" x14ac:dyDescent="0.25">
      <c r="A374" s="106" t="s">
        <v>123</v>
      </c>
      <c r="B374" s="180">
        <v>200</v>
      </c>
      <c r="C374" s="92" t="s">
        <v>156</v>
      </c>
      <c r="D374" s="93" t="s">
        <v>73</v>
      </c>
      <c r="E374" s="93" t="s">
        <v>305</v>
      </c>
      <c r="F374" s="94" t="s">
        <v>50</v>
      </c>
      <c r="G374" s="22">
        <v>947.5</v>
      </c>
      <c r="H374" s="22">
        <v>215.2</v>
      </c>
      <c r="I374" s="224">
        <v>947.5</v>
      </c>
      <c r="J374" s="224">
        <v>215.2</v>
      </c>
      <c r="K374" s="22">
        <v>0</v>
      </c>
      <c r="L374" s="22">
        <v>0</v>
      </c>
      <c r="M374" s="163">
        <v>1</v>
      </c>
      <c r="N374" s="201">
        <v>1</v>
      </c>
      <c r="O374" s="199"/>
      <c r="P374" s="199"/>
      <c r="Q374" s="199"/>
      <c r="R374" s="199"/>
      <c r="S374" s="199"/>
      <c r="T374" s="199"/>
    </row>
    <row r="375" spans="1:20" ht="15.75" x14ac:dyDescent="0.25">
      <c r="A375" s="106" t="s">
        <v>124</v>
      </c>
      <c r="B375" s="180">
        <v>200</v>
      </c>
      <c r="C375" s="92" t="s">
        <v>156</v>
      </c>
      <c r="D375" s="93" t="s">
        <v>73</v>
      </c>
      <c r="E375" s="93" t="s">
        <v>306</v>
      </c>
      <c r="F375" s="94" t="s">
        <v>51</v>
      </c>
      <c r="G375" s="22">
        <v>947.5</v>
      </c>
      <c r="H375" s="22">
        <v>215.2</v>
      </c>
      <c r="I375" s="224">
        <v>947.5</v>
      </c>
      <c r="J375" s="224">
        <v>215.2</v>
      </c>
      <c r="K375" s="22">
        <v>0</v>
      </c>
      <c r="L375" s="22">
        <v>0</v>
      </c>
      <c r="M375" s="163">
        <v>1</v>
      </c>
      <c r="N375" s="201">
        <v>1</v>
      </c>
      <c r="O375" s="199"/>
      <c r="P375" s="199"/>
      <c r="Q375" s="199"/>
      <c r="R375" s="199"/>
      <c r="S375" s="199"/>
      <c r="T375" s="199"/>
    </row>
    <row r="376" spans="1:20" ht="15.75" x14ac:dyDescent="0.25">
      <c r="A376" s="83" t="s">
        <v>124</v>
      </c>
      <c r="B376" s="84">
        <v>200</v>
      </c>
      <c r="C376" s="89" t="s">
        <v>156</v>
      </c>
      <c r="D376" s="90" t="s">
        <v>73</v>
      </c>
      <c r="E376" s="90" t="s">
        <v>307</v>
      </c>
      <c r="F376" s="85" t="s">
        <v>51</v>
      </c>
      <c r="G376" s="236">
        <v>947.5</v>
      </c>
      <c r="H376" s="23">
        <v>215.2</v>
      </c>
      <c r="I376" s="226">
        <v>947.5</v>
      </c>
      <c r="J376" s="166">
        <v>215.2</v>
      </c>
      <c r="K376" s="23">
        <v>0</v>
      </c>
      <c r="L376" s="23">
        <v>0</v>
      </c>
      <c r="M376" s="162">
        <v>1</v>
      </c>
      <c r="N376" s="200">
        <v>1</v>
      </c>
      <c r="O376" s="199"/>
      <c r="P376" s="199"/>
      <c r="Q376" s="199"/>
      <c r="R376" s="199"/>
      <c r="S376" s="199"/>
      <c r="T376" s="199"/>
    </row>
    <row r="377" spans="1:20" ht="28.5" x14ac:dyDescent="0.25">
      <c r="A377" s="171" t="s">
        <v>106</v>
      </c>
      <c r="B377" s="84">
        <v>200</v>
      </c>
      <c r="C377" s="92" t="s">
        <v>156</v>
      </c>
      <c r="D377" s="93" t="s">
        <v>73</v>
      </c>
      <c r="E377" s="93" t="s">
        <v>157</v>
      </c>
      <c r="F377" s="94" t="s">
        <v>33</v>
      </c>
      <c r="G377" s="22">
        <v>81717.899999999994</v>
      </c>
      <c r="H377" s="22">
        <v>30817.9</v>
      </c>
      <c r="I377" s="224">
        <v>81717.899999999994</v>
      </c>
      <c r="J377" s="224">
        <v>30817.9</v>
      </c>
      <c r="K377" s="22">
        <v>0</v>
      </c>
      <c r="L377" s="22">
        <v>0</v>
      </c>
      <c r="M377" s="163">
        <v>1</v>
      </c>
      <c r="N377" s="201">
        <v>1</v>
      </c>
      <c r="O377" s="199"/>
      <c r="P377" s="199"/>
      <c r="Q377" s="199"/>
      <c r="R377" s="199"/>
      <c r="S377" s="199"/>
      <c r="T377" s="199"/>
    </row>
    <row r="378" spans="1:20" ht="42.75" x14ac:dyDescent="0.25">
      <c r="A378" s="171" t="s">
        <v>110</v>
      </c>
      <c r="B378" s="84">
        <v>200</v>
      </c>
      <c r="C378" s="92" t="s">
        <v>156</v>
      </c>
      <c r="D378" s="93" t="s">
        <v>73</v>
      </c>
      <c r="E378" s="93" t="s">
        <v>157</v>
      </c>
      <c r="F378" s="94" t="s">
        <v>37</v>
      </c>
      <c r="G378" s="22">
        <v>81717.899999999994</v>
      </c>
      <c r="H378" s="22">
        <v>30817.9</v>
      </c>
      <c r="I378" s="224">
        <v>81717.899999999994</v>
      </c>
      <c r="J378" s="224">
        <v>30817.9</v>
      </c>
      <c r="K378" s="22">
        <v>0</v>
      </c>
      <c r="L378" s="22">
        <v>0</v>
      </c>
      <c r="M378" s="163">
        <v>1</v>
      </c>
      <c r="N378" s="201">
        <v>1</v>
      </c>
      <c r="O378" s="199"/>
      <c r="P378" s="199"/>
      <c r="Q378" s="199"/>
      <c r="R378" s="199"/>
      <c r="S378" s="199"/>
      <c r="T378" s="199"/>
    </row>
    <row r="379" spans="1:20" ht="30" x14ac:dyDescent="0.25">
      <c r="A379" s="87" t="s">
        <v>110</v>
      </c>
      <c r="B379" s="84">
        <v>200</v>
      </c>
      <c r="C379" s="102" t="s">
        <v>156</v>
      </c>
      <c r="D379" s="103" t="s">
        <v>73</v>
      </c>
      <c r="E379" s="103" t="s">
        <v>157</v>
      </c>
      <c r="F379" s="104" t="s">
        <v>310</v>
      </c>
      <c r="G379" s="236">
        <v>81717.899999999994</v>
      </c>
      <c r="H379" s="23">
        <v>30817.9</v>
      </c>
      <c r="I379" s="166">
        <v>81717.899999999994</v>
      </c>
      <c r="J379" s="166">
        <v>30817.9</v>
      </c>
      <c r="K379" s="23">
        <v>0</v>
      </c>
      <c r="L379" s="23">
        <v>0</v>
      </c>
      <c r="M379" s="162">
        <v>1</v>
      </c>
      <c r="N379" s="200">
        <v>1</v>
      </c>
      <c r="O379" s="199"/>
      <c r="P379" s="199"/>
      <c r="Q379" s="199"/>
      <c r="R379" s="199"/>
      <c r="S379" s="199"/>
      <c r="T379" s="199"/>
    </row>
    <row r="380" spans="1:20" ht="15.75" x14ac:dyDescent="0.25">
      <c r="A380" s="106" t="s">
        <v>97</v>
      </c>
      <c r="B380" s="84">
        <v>200</v>
      </c>
      <c r="C380" s="92" t="s">
        <v>156</v>
      </c>
      <c r="D380" s="93" t="s">
        <v>73</v>
      </c>
      <c r="E380" s="93" t="s">
        <v>157</v>
      </c>
      <c r="F380" s="240" t="s">
        <v>24</v>
      </c>
      <c r="G380" s="242">
        <v>0.8</v>
      </c>
      <c r="H380" s="22">
        <v>0.8</v>
      </c>
      <c r="I380" s="224">
        <v>0.8</v>
      </c>
      <c r="J380" s="224">
        <v>0.8</v>
      </c>
      <c r="K380" s="22">
        <v>0</v>
      </c>
      <c r="L380" s="22">
        <v>0</v>
      </c>
      <c r="M380" s="163">
        <v>1</v>
      </c>
      <c r="N380" s="201">
        <v>1</v>
      </c>
      <c r="O380" s="199"/>
      <c r="P380" s="199"/>
      <c r="Q380" s="199"/>
      <c r="R380" s="199"/>
      <c r="S380" s="199"/>
      <c r="T380" s="199"/>
    </row>
    <row r="381" spans="1:20" ht="15.75" x14ac:dyDescent="0.25">
      <c r="A381" s="175" t="s">
        <v>361</v>
      </c>
      <c r="B381" s="84">
        <v>200</v>
      </c>
      <c r="C381" s="92" t="s">
        <v>156</v>
      </c>
      <c r="D381" s="93" t="s">
        <v>73</v>
      </c>
      <c r="E381" s="93" t="s">
        <v>157</v>
      </c>
      <c r="F381" s="240" t="s">
        <v>358</v>
      </c>
      <c r="G381" s="242">
        <v>0.8</v>
      </c>
      <c r="H381" s="22">
        <v>0.8</v>
      </c>
      <c r="I381" s="224">
        <v>0.8</v>
      </c>
      <c r="J381" s="224">
        <v>0.8</v>
      </c>
      <c r="K381" s="22">
        <v>0</v>
      </c>
      <c r="L381" s="22">
        <v>0</v>
      </c>
      <c r="M381" s="163">
        <v>1</v>
      </c>
      <c r="N381" s="201">
        <v>1</v>
      </c>
      <c r="O381" s="199"/>
      <c r="P381" s="199"/>
      <c r="Q381" s="199"/>
      <c r="R381" s="199"/>
      <c r="S381" s="199"/>
      <c r="T381" s="199"/>
    </row>
    <row r="382" spans="1:20" ht="15.75" x14ac:dyDescent="0.25">
      <c r="A382" s="176" t="s">
        <v>373</v>
      </c>
      <c r="B382" s="84">
        <v>200</v>
      </c>
      <c r="C382" s="89" t="s">
        <v>156</v>
      </c>
      <c r="D382" s="103" t="s">
        <v>73</v>
      </c>
      <c r="E382" s="90" t="s">
        <v>157</v>
      </c>
      <c r="F382" s="241" t="s">
        <v>364</v>
      </c>
      <c r="G382" s="236">
        <v>0.8</v>
      </c>
      <c r="H382" s="236">
        <v>0.8</v>
      </c>
      <c r="I382" s="236">
        <v>0.8</v>
      </c>
      <c r="J382" s="166">
        <v>0.8</v>
      </c>
      <c r="K382" s="23">
        <v>0</v>
      </c>
      <c r="L382" s="23">
        <v>0</v>
      </c>
      <c r="M382" s="162">
        <v>1</v>
      </c>
      <c r="N382" s="200">
        <v>1</v>
      </c>
      <c r="O382" s="199"/>
      <c r="P382" s="199"/>
      <c r="Q382" s="199"/>
      <c r="R382" s="199"/>
      <c r="S382" s="199"/>
      <c r="T382" s="199"/>
    </row>
    <row r="383" spans="1:20" ht="15.75" x14ac:dyDescent="0.25">
      <c r="A383" s="171" t="s">
        <v>146</v>
      </c>
      <c r="B383" s="84">
        <v>200</v>
      </c>
      <c r="C383" s="92" t="s">
        <v>156</v>
      </c>
      <c r="D383" s="93" t="s">
        <v>74</v>
      </c>
      <c r="E383" s="93" t="s">
        <v>157</v>
      </c>
      <c r="F383" s="94"/>
      <c r="G383" s="22">
        <v>547002.80000000005</v>
      </c>
      <c r="H383" s="22">
        <v>200638.2</v>
      </c>
      <c r="I383" s="224">
        <v>497813.6</v>
      </c>
      <c r="J383" s="224">
        <v>168882.7</v>
      </c>
      <c r="K383" s="22">
        <v>49189.2</v>
      </c>
      <c r="L383" s="22">
        <v>31755.5</v>
      </c>
      <c r="M383" s="163">
        <v>0.91007512265019486</v>
      </c>
      <c r="N383" s="201">
        <v>0.84172752910910709</v>
      </c>
      <c r="O383" s="199"/>
      <c r="P383" s="199"/>
      <c r="Q383" s="199"/>
      <c r="R383" s="199"/>
      <c r="S383" s="199"/>
      <c r="T383" s="199"/>
    </row>
    <row r="384" spans="1:20" ht="15.75" x14ac:dyDescent="0.25">
      <c r="A384" s="171" t="s">
        <v>147</v>
      </c>
      <c r="B384" s="84">
        <v>200</v>
      </c>
      <c r="C384" s="184" t="s">
        <v>156</v>
      </c>
      <c r="D384" s="185" t="s">
        <v>75</v>
      </c>
      <c r="E384" s="185" t="s">
        <v>157</v>
      </c>
      <c r="F384" s="186"/>
      <c r="G384" s="22">
        <v>428846.8</v>
      </c>
      <c r="H384" s="22">
        <v>136684.29999999999</v>
      </c>
      <c r="I384" s="224">
        <v>406203.6</v>
      </c>
      <c r="J384" s="224">
        <v>125989.5</v>
      </c>
      <c r="K384" s="22">
        <v>22643.200000000001</v>
      </c>
      <c r="L384" s="22">
        <v>10694.9</v>
      </c>
      <c r="M384" s="163">
        <v>0.9471998858333559</v>
      </c>
      <c r="N384" s="201">
        <v>0.92175509550109269</v>
      </c>
      <c r="O384" s="199"/>
      <c r="P384" s="199"/>
      <c r="Q384" s="199"/>
      <c r="R384" s="199"/>
      <c r="S384" s="199"/>
      <c r="T384" s="199"/>
    </row>
    <row r="385" spans="1:20" ht="28.5" x14ac:dyDescent="0.25">
      <c r="A385" s="171" t="s">
        <v>91</v>
      </c>
      <c r="B385" s="84">
        <v>200</v>
      </c>
      <c r="C385" s="92" t="s">
        <v>156</v>
      </c>
      <c r="D385" s="93" t="s">
        <v>75</v>
      </c>
      <c r="E385" s="93" t="s">
        <v>157</v>
      </c>
      <c r="F385" s="94" t="s">
        <v>17</v>
      </c>
      <c r="G385" s="22">
        <v>101302.5</v>
      </c>
      <c r="H385" s="22">
        <v>37327</v>
      </c>
      <c r="I385" s="224">
        <v>86112.2</v>
      </c>
      <c r="J385" s="224">
        <v>22137.1</v>
      </c>
      <c r="K385" s="22">
        <v>15190.3</v>
      </c>
      <c r="L385" s="22">
        <v>15190</v>
      </c>
      <c r="M385" s="163">
        <v>0.85004980133757801</v>
      </c>
      <c r="N385" s="201">
        <v>0.59305730436413318</v>
      </c>
      <c r="O385" s="199"/>
      <c r="P385" s="199"/>
      <c r="Q385" s="199"/>
      <c r="R385" s="199"/>
      <c r="S385" s="199"/>
      <c r="T385" s="199"/>
    </row>
    <row r="386" spans="1:20" ht="28.5" x14ac:dyDescent="0.25">
      <c r="A386" s="171" t="s">
        <v>92</v>
      </c>
      <c r="B386" s="84">
        <v>200</v>
      </c>
      <c r="C386" s="92" t="s">
        <v>156</v>
      </c>
      <c r="D386" s="93" t="s">
        <v>75</v>
      </c>
      <c r="E386" s="93" t="s">
        <v>157</v>
      </c>
      <c r="F386" s="94" t="s">
        <v>18</v>
      </c>
      <c r="G386" s="22">
        <v>101302.5</v>
      </c>
      <c r="H386" s="22">
        <v>37327</v>
      </c>
      <c r="I386" s="224">
        <v>86112.2</v>
      </c>
      <c r="J386" s="224">
        <v>22137.1</v>
      </c>
      <c r="K386" s="22">
        <v>15190.3</v>
      </c>
      <c r="L386" s="22">
        <v>15190</v>
      </c>
      <c r="M386" s="163">
        <v>0.85004980133757801</v>
      </c>
      <c r="N386" s="201">
        <v>0.59305730436413318</v>
      </c>
      <c r="O386" s="199"/>
      <c r="P386" s="199"/>
      <c r="Q386" s="199"/>
      <c r="R386" s="199"/>
      <c r="S386" s="199"/>
      <c r="T386" s="199"/>
    </row>
    <row r="387" spans="1:20" ht="30" x14ac:dyDescent="0.25">
      <c r="A387" s="87" t="s">
        <v>95</v>
      </c>
      <c r="B387" s="84">
        <v>200</v>
      </c>
      <c r="C387" s="89" t="s">
        <v>156</v>
      </c>
      <c r="D387" s="90" t="s">
        <v>75</v>
      </c>
      <c r="E387" s="90" t="s">
        <v>157</v>
      </c>
      <c r="F387" s="85" t="s">
        <v>21</v>
      </c>
      <c r="G387" s="236">
        <v>82363.199999999997</v>
      </c>
      <c r="H387" s="23">
        <v>19206.3</v>
      </c>
      <c r="I387" s="166">
        <v>79988.2</v>
      </c>
      <c r="J387" s="166">
        <v>16831.599999999999</v>
      </c>
      <c r="K387" s="23">
        <v>2375</v>
      </c>
      <c r="L387" s="23">
        <v>2374.6999999999998</v>
      </c>
      <c r="M387" s="162">
        <v>0.97116430638926121</v>
      </c>
      <c r="N387" s="200">
        <v>0.87636036092323877</v>
      </c>
      <c r="O387" s="199"/>
      <c r="P387" s="199"/>
      <c r="Q387" s="199"/>
      <c r="R387" s="199"/>
      <c r="S387" s="199"/>
      <c r="T387" s="199"/>
    </row>
    <row r="388" spans="1:20" ht="30" x14ac:dyDescent="0.25">
      <c r="A388" s="87" t="s">
        <v>93</v>
      </c>
      <c r="B388" s="84">
        <v>200</v>
      </c>
      <c r="C388" s="89" t="s">
        <v>156</v>
      </c>
      <c r="D388" s="90" t="s">
        <v>75</v>
      </c>
      <c r="E388" s="90" t="s">
        <v>157</v>
      </c>
      <c r="F388" s="85" t="s">
        <v>19</v>
      </c>
      <c r="G388" s="236">
        <v>18939.3</v>
      </c>
      <c r="H388" s="23">
        <v>18120.7</v>
      </c>
      <c r="I388" s="166">
        <v>6124</v>
      </c>
      <c r="J388" s="166">
        <v>5305.4</v>
      </c>
      <c r="K388" s="23">
        <v>12815.3</v>
      </c>
      <c r="L388" s="23">
        <v>12815.3</v>
      </c>
      <c r="M388" s="162">
        <v>0.32334721980221026</v>
      </c>
      <c r="N388" s="200">
        <v>0.29278173580490818</v>
      </c>
      <c r="O388" s="199"/>
      <c r="P388" s="199"/>
      <c r="Q388" s="199"/>
      <c r="R388" s="199"/>
      <c r="S388" s="199"/>
      <c r="T388" s="199"/>
    </row>
    <row r="389" spans="1:20" ht="28.5" x14ac:dyDescent="0.25">
      <c r="A389" s="171" t="s">
        <v>106</v>
      </c>
      <c r="B389" s="84">
        <v>200</v>
      </c>
      <c r="C389" s="92" t="s">
        <v>156</v>
      </c>
      <c r="D389" s="93" t="s">
        <v>75</v>
      </c>
      <c r="E389" s="93" t="s">
        <v>157</v>
      </c>
      <c r="F389" s="94" t="s">
        <v>33</v>
      </c>
      <c r="G389" s="22">
        <v>327544.3</v>
      </c>
      <c r="H389" s="22">
        <v>99357.3</v>
      </c>
      <c r="I389" s="224">
        <v>320091.5</v>
      </c>
      <c r="J389" s="224">
        <v>103852.4</v>
      </c>
      <c r="K389" s="22">
        <v>7452.8</v>
      </c>
      <c r="L389" s="22">
        <v>-4495.1000000000004</v>
      </c>
      <c r="M389" s="163">
        <v>0.97724634499821872</v>
      </c>
      <c r="N389" s="201">
        <v>1.0452417688483886</v>
      </c>
      <c r="O389" s="199"/>
      <c r="P389" s="199"/>
      <c r="Q389" s="199"/>
      <c r="R389" s="199"/>
      <c r="S389" s="199"/>
      <c r="T389" s="199"/>
    </row>
    <row r="390" spans="1:20" ht="15.75" x14ac:dyDescent="0.25">
      <c r="A390" s="171" t="s">
        <v>107</v>
      </c>
      <c r="B390" s="84">
        <v>200</v>
      </c>
      <c r="C390" s="92" t="s">
        <v>156</v>
      </c>
      <c r="D390" s="93" t="s">
        <v>75</v>
      </c>
      <c r="E390" s="93" t="s">
        <v>157</v>
      </c>
      <c r="F390" s="94" t="s">
        <v>34</v>
      </c>
      <c r="G390" s="22">
        <v>327544.3</v>
      </c>
      <c r="H390" s="22">
        <v>99357.3</v>
      </c>
      <c r="I390" s="224">
        <v>320091.5</v>
      </c>
      <c r="J390" s="224">
        <v>103852.4</v>
      </c>
      <c r="K390" s="22">
        <v>7452.8</v>
      </c>
      <c r="L390" s="22">
        <v>-4495.1000000000004</v>
      </c>
      <c r="M390" s="163">
        <v>0.97724634499821872</v>
      </c>
      <c r="N390" s="201">
        <v>1.0452417688483886</v>
      </c>
      <c r="O390" s="199"/>
      <c r="P390" s="199"/>
      <c r="Q390" s="199"/>
      <c r="R390" s="199"/>
      <c r="S390" s="199"/>
      <c r="T390" s="199"/>
    </row>
    <row r="391" spans="1:20" ht="60" x14ac:dyDescent="0.25">
      <c r="A391" s="87" t="s">
        <v>108</v>
      </c>
      <c r="B391" s="84">
        <v>200</v>
      </c>
      <c r="C391" s="102" t="s">
        <v>156</v>
      </c>
      <c r="D391" s="103" t="s">
        <v>75</v>
      </c>
      <c r="E391" s="103" t="s">
        <v>157</v>
      </c>
      <c r="F391" s="104" t="s">
        <v>35</v>
      </c>
      <c r="G391" s="236">
        <v>308038.8</v>
      </c>
      <c r="H391" s="23">
        <v>94468.6</v>
      </c>
      <c r="I391" s="226">
        <v>304655.59999999998</v>
      </c>
      <c r="J391" s="166">
        <v>97816.9</v>
      </c>
      <c r="K391" s="23">
        <v>3383.2</v>
      </c>
      <c r="L391" s="23">
        <v>-3348.3</v>
      </c>
      <c r="M391" s="162">
        <v>0.98901693552890102</v>
      </c>
      <c r="N391" s="200">
        <v>1.0354435230330501</v>
      </c>
      <c r="O391" s="199"/>
      <c r="P391" s="199"/>
      <c r="Q391" s="199"/>
      <c r="R391" s="199"/>
      <c r="S391" s="199"/>
      <c r="T391" s="199"/>
    </row>
    <row r="392" spans="1:20" ht="15.75" x14ac:dyDescent="0.25">
      <c r="A392" s="87" t="s">
        <v>109</v>
      </c>
      <c r="B392" s="84">
        <v>200</v>
      </c>
      <c r="C392" s="89" t="s">
        <v>156</v>
      </c>
      <c r="D392" s="90" t="s">
        <v>75</v>
      </c>
      <c r="E392" s="90" t="s">
        <v>157</v>
      </c>
      <c r="F392" s="85" t="s">
        <v>36</v>
      </c>
      <c r="G392" s="236">
        <v>19505.5</v>
      </c>
      <c r="H392" s="23">
        <v>4888.7</v>
      </c>
      <c r="I392" s="226">
        <v>15435.9</v>
      </c>
      <c r="J392" s="166">
        <v>6035.5</v>
      </c>
      <c r="K392" s="23">
        <v>4069.6</v>
      </c>
      <c r="L392" s="23">
        <v>-1146.8</v>
      </c>
      <c r="M392" s="162">
        <v>0.79136038553228572</v>
      </c>
      <c r="N392" s="200">
        <v>1.2345817906600938</v>
      </c>
      <c r="O392" s="199"/>
      <c r="P392" s="199"/>
      <c r="Q392" s="199"/>
      <c r="R392" s="199"/>
      <c r="S392" s="199"/>
      <c r="T392" s="199"/>
    </row>
    <row r="393" spans="1:20" ht="15.75" x14ac:dyDescent="0.25">
      <c r="A393" s="171" t="s">
        <v>148</v>
      </c>
      <c r="B393" s="84">
        <v>200</v>
      </c>
      <c r="C393" s="92" t="s">
        <v>156</v>
      </c>
      <c r="D393" s="93" t="s">
        <v>76</v>
      </c>
      <c r="E393" s="93" t="s">
        <v>157</v>
      </c>
      <c r="F393" s="94"/>
      <c r="G393" s="22">
        <v>6054.7</v>
      </c>
      <c r="H393" s="22">
        <v>768.3</v>
      </c>
      <c r="I393" s="224">
        <v>4776.8</v>
      </c>
      <c r="J393" s="224">
        <v>2702</v>
      </c>
      <c r="K393" s="22">
        <v>1277.9000000000001</v>
      </c>
      <c r="L393" s="22">
        <v>-1933.7</v>
      </c>
      <c r="M393" s="163">
        <v>0.78894082283184974</v>
      </c>
      <c r="N393" s="201">
        <v>3.5168553950279842</v>
      </c>
      <c r="O393" s="199"/>
      <c r="P393" s="199"/>
      <c r="Q393" s="199"/>
      <c r="R393" s="199"/>
      <c r="S393" s="199"/>
      <c r="T393" s="199"/>
    </row>
    <row r="394" spans="1:20" ht="28.5" x14ac:dyDescent="0.25">
      <c r="A394" s="171" t="s">
        <v>91</v>
      </c>
      <c r="B394" s="84">
        <v>200</v>
      </c>
      <c r="C394" s="92" t="s">
        <v>156</v>
      </c>
      <c r="D394" s="93" t="s">
        <v>76</v>
      </c>
      <c r="E394" s="93" t="s">
        <v>157</v>
      </c>
      <c r="F394" s="94" t="s">
        <v>17</v>
      </c>
      <c r="G394" s="22">
        <v>6054.7</v>
      </c>
      <c r="H394" s="22">
        <v>768.3</v>
      </c>
      <c r="I394" s="224">
        <v>4776.8</v>
      </c>
      <c r="J394" s="224">
        <v>2702</v>
      </c>
      <c r="K394" s="22">
        <v>1277.9000000000001</v>
      </c>
      <c r="L394" s="22">
        <v>-1933.7</v>
      </c>
      <c r="M394" s="163">
        <v>0.78894082283184974</v>
      </c>
      <c r="N394" s="201">
        <v>3.5168553950279842</v>
      </c>
      <c r="O394" s="199"/>
      <c r="P394" s="199"/>
      <c r="Q394" s="199"/>
      <c r="R394" s="199"/>
      <c r="S394" s="199"/>
      <c r="T394" s="199"/>
    </row>
    <row r="395" spans="1:20" ht="28.5" x14ac:dyDescent="0.25">
      <c r="A395" s="171" t="s">
        <v>92</v>
      </c>
      <c r="B395" s="84">
        <v>200</v>
      </c>
      <c r="C395" s="92" t="s">
        <v>156</v>
      </c>
      <c r="D395" s="93" t="s">
        <v>76</v>
      </c>
      <c r="E395" s="93" t="s">
        <v>157</v>
      </c>
      <c r="F395" s="94" t="s">
        <v>18</v>
      </c>
      <c r="G395" s="22">
        <v>6054.7</v>
      </c>
      <c r="H395" s="22">
        <v>768.3</v>
      </c>
      <c r="I395" s="224">
        <v>4776.8</v>
      </c>
      <c r="J395" s="224">
        <v>2702</v>
      </c>
      <c r="K395" s="22">
        <v>1277.9000000000001</v>
      </c>
      <c r="L395" s="22">
        <v>-1933.7</v>
      </c>
      <c r="M395" s="163">
        <v>0.78894082283184974</v>
      </c>
      <c r="N395" s="201">
        <v>3.5168553950279842</v>
      </c>
      <c r="O395" s="199"/>
      <c r="P395" s="199"/>
      <c r="Q395" s="199"/>
      <c r="R395" s="199"/>
      <c r="S395" s="199"/>
      <c r="T395" s="199"/>
    </row>
    <row r="396" spans="1:20" ht="30" x14ac:dyDescent="0.25">
      <c r="A396" s="87" t="s">
        <v>93</v>
      </c>
      <c r="B396" s="84">
        <v>200</v>
      </c>
      <c r="C396" s="102" t="s">
        <v>156</v>
      </c>
      <c r="D396" s="103" t="s">
        <v>76</v>
      </c>
      <c r="E396" s="103" t="s">
        <v>157</v>
      </c>
      <c r="F396" s="104" t="s">
        <v>19</v>
      </c>
      <c r="G396" s="236">
        <v>6054.7</v>
      </c>
      <c r="H396" s="23">
        <v>768.3</v>
      </c>
      <c r="I396" s="166">
        <v>4776.8</v>
      </c>
      <c r="J396" s="166">
        <v>2702</v>
      </c>
      <c r="K396" s="23">
        <v>1277.9000000000001</v>
      </c>
      <c r="L396" s="23">
        <v>-1933.7</v>
      </c>
      <c r="M396" s="162">
        <v>0.78894082283184974</v>
      </c>
      <c r="N396" s="200">
        <v>3.5168553950279842</v>
      </c>
      <c r="O396" s="199"/>
      <c r="P396" s="199"/>
      <c r="Q396" s="199"/>
      <c r="R396" s="199"/>
      <c r="S396" s="199"/>
      <c r="T396" s="199"/>
    </row>
    <row r="397" spans="1:20" ht="15.75" x14ac:dyDescent="0.25">
      <c r="A397" s="171" t="s">
        <v>378</v>
      </c>
      <c r="B397" s="84">
        <v>200</v>
      </c>
      <c r="C397" s="92" t="s">
        <v>156</v>
      </c>
      <c r="D397" s="93" t="s">
        <v>379</v>
      </c>
      <c r="E397" s="93" t="s">
        <v>157</v>
      </c>
      <c r="F397" s="94"/>
      <c r="G397" s="22">
        <v>35958.6</v>
      </c>
      <c r="H397" s="22">
        <v>25491.5</v>
      </c>
      <c r="I397" s="224">
        <v>35546.400000000001</v>
      </c>
      <c r="J397" s="224">
        <v>25809.9</v>
      </c>
      <c r="K397" s="22">
        <v>412.2</v>
      </c>
      <c r="L397" s="22">
        <v>-318.39999999999998</v>
      </c>
      <c r="M397" s="163">
        <v>0.98853681733994103</v>
      </c>
      <c r="N397" s="201">
        <v>1.0124920071396348</v>
      </c>
      <c r="O397" s="199"/>
      <c r="P397" s="199"/>
      <c r="Q397" s="199"/>
      <c r="R397" s="199"/>
      <c r="S397" s="199"/>
      <c r="T397" s="199"/>
    </row>
    <row r="398" spans="1:20" ht="28.5" x14ac:dyDescent="0.25">
      <c r="A398" s="171" t="s">
        <v>106</v>
      </c>
      <c r="B398" s="84">
        <v>200</v>
      </c>
      <c r="C398" s="92" t="s">
        <v>156</v>
      </c>
      <c r="D398" s="93" t="s">
        <v>379</v>
      </c>
      <c r="E398" s="93" t="s">
        <v>157</v>
      </c>
      <c r="F398" s="94" t="s">
        <v>33</v>
      </c>
      <c r="G398" s="22">
        <v>35958.6</v>
      </c>
      <c r="H398" s="22">
        <v>25491.5</v>
      </c>
      <c r="I398" s="224">
        <v>35546.400000000001</v>
      </c>
      <c r="J398" s="224">
        <v>25809.9</v>
      </c>
      <c r="K398" s="22">
        <v>412.2</v>
      </c>
      <c r="L398" s="22">
        <v>-318.39999999999998</v>
      </c>
      <c r="M398" s="163">
        <v>0.98853681733994103</v>
      </c>
      <c r="N398" s="201">
        <v>1.0124920071396348</v>
      </c>
      <c r="O398" s="199"/>
      <c r="P398" s="199"/>
      <c r="Q398" s="199"/>
      <c r="R398" s="199"/>
      <c r="S398" s="199"/>
      <c r="T398" s="199"/>
    </row>
    <row r="399" spans="1:20" ht="15.75" x14ac:dyDescent="0.25">
      <c r="A399" s="171" t="s">
        <v>107</v>
      </c>
      <c r="B399" s="84">
        <v>200</v>
      </c>
      <c r="C399" s="92" t="s">
        <v>156</v>
      </c>
      <c r="D399" s="93" t="s">
        <v>379</v>
      </c>
      <c r="E399" s="93" t="s">
        <v>157</v>
      </c>
      <c r="F399" s="94" t="s">
        <v>34</v>
      </c>
      <c r="G399" s="22">
        <v>35958.6</v>
      </c>
      <c r="H399" s="22">
        <v>25491.5</v>
      </c>
      <c r="I399" s="224">
        <v>35546.400000000001</v>
      </c>
      <c r="J399" s="224">
        <v>25809.9</v>
      </c>
      <c r="K399" s="22">
        <v>412.2</v>
      </c>
      <c r="L399" s="22">
        <v>-318.39999999999998</v>
      </c>
      <c r="M399" s="163">
        <v>0.98853681733994103</v>
      </c>
      <c r="N399" s="201">
        <v>1.0124920071396348</v>
      </c>
      <c r="O399" s="199"/>
      <c r="P399" s="199"/>
      <c r="Q399" s="199"/>
      <c r="R399" s="199"/>
      <c r="S399" s="199"/>
      <c r="T399" s="199"/>
    </row>
    <row r="400" spans="1:20" ht="60" x14ac:dyDescent="0.25">
      <c r="A400" s="87" t="s">
        <v>108</v>
      </c>
      <c r="B400" s="84">
        <v>200</v>
      </c>
      <c r="C400" s="102" t="s">
        <v>156</v>
      </c>
      <c r="D400" s="103" t="s">
        <v>379</v>
      </c>
      <c r="E400" s="103" t="s">
        <v>157</v>
      </c>
      <c r="F400" s="104" t="s">
        <v>35</v>
      </c>
      <c r="G400" s="236">
        <v>28565.7</v>
      </c>
      <c r="H400" s="23">
        <v>19021.8</v>
      </c>
      <c r="I400" s="236">
        <v>28334.6</v>
      </c>
      <c r="J400" s="166">
        <v>19430.5</v>
      </c>
      <c r="K400" s="23">
        <v>231.1</v>
      </c>
      <c r="L400" s="23">
        <v>-408.7</v>
      </c>
      <c r="M400" s="162">
        <v>0.99190987793052499</v>
      </c>
      <c r="N400" s="200">
        <v>1.0214879769527596</v>
      </c>
      <c r="O400" s="199"/>
      <c r="P400" s="199"/>
      <c r="Q400" s="199"/>
      <c r="R400" s="199"/>
      <c r="S400" s="199"/>
      <c r="T400" s="199"/>
    </row>
    <row r="401" spans="1:20" ht="15.75" x14ac:dyDescent="0.25">
      <c r="A401" s="87" t="s">
        <v>109</v>
      </c>
      <c r="B401" s="84">
        <v>200</v>
      </c>
      <c r="C401" s="89" t="s">
        <v>156</v>
      </c>
      <c r="D401" s="90" t="s">
        <v>379</v>
      </c>
      <c r="E401" s="90" t="s">
        <v>157</v>
      </c>
      <c r="F401" s="85" t="s">
        <v>36</v>
      </c>
      <c r="G401" s="236">
        <v>7392.9</v>
      </c>
      <c r="H401" s="23">
        <v>6469.7</v>
      </c>
      <c r="I401" s="236">
        <v>7211.8</v>
      </c>
      <c r="J401" s="166">
        <v>6379.4</v>
      </c>
      <c r="K401" s="23">
        <v>181.1</v>
      </c>
      <c r="L401" s="23">
        <v>90.3</v>
      </c>
      <c r="M401" s="162">
        <v>0.97550352365107074</v>
      </c>
      <c r="N401" s="200">
        <v>0.98604262948822974</v>
      </c>
      <c r="O401" s="199"/>
      <c r="P401" s="199"/>
      <c r="Q401" s="199"/>
      <c r="R401" s="199"/>
      <c r="S401" s="199"/>
      <c r="T401" s="199"/>
    </row>
    <row r="402" spans="1:20" ht="28.5" x14ac:dyDescent="0.25">
      <c r="A402" s="171" t="s">
        <v>149</v>
      </c>
      <c r="B402" s="84">
        <v>200</v>
      </c>
      <c r="C402" s="92" t="s">
        <v>156</v>
      </c>
      <c r="D402" s="93" t="s">
        <v>77</v>
      </c>
      <c r="E402" s="93" t="s">
        <v>157</v>
      </c>
      <c r="F402" s="94"/>
      <c r="G402" s="22">
        <v>76142.7</v>
      </c>
      <c r="H402" s="242">
        <v>37694.1</v>
      </c>
      <c r="I402" s="224">
        <v>51286.8</v>
      </c>
      <c r="J402" s="224">
        <v>14381.3</v>
      </c>
      <c r="K402" s="22">
        <v>24855.9</v>
      </c>
      <c r="L402" s="22">
        <v>23312.799999999999</v>
      </c>
      <c r="M402" s="163">
        <v>0.67356161917032098</v>
      </c>
      <c r="N402" s="201">
        <v>0.38152720820796021</v>
      </c>
      <c r="O402" s="199"/>
      <c r="P402" s="199"/>
      <c r="Q402" s="199"/>
      <c r="R402" s="199"/>
      <c r="S402" s="199"/>
      <c r="T402" s="199"/>
    </row>
    <row r="403" spans="1:20" ht="71.25" x14ac:dyDescent="0.25">
      <c r="A403" s="171" t="s">
        <v>86</v>
      </c>
      <c r="B403" s="84">
        <v>200</v>
      </c>
      <c r="C403" s="184" t="s">
        <v>156</v>
      </c>
      <c r="D403" s="185" t="s">
        <v>77</v>
      </c>
      <c r="E403" s="185" t="s">
        <v>157</v>
      </c>
      <c r="F403" s="186" t="s">
        <v>12</v>
      </c>
      <c r="G403" s="22">
        <v>44555.5</v>
      </c>
      <c r="H403" s="22">
        <v>10393.1</v>
      </c>
      <c r="I403" s="224">
        <v>44531.199999999997</v>
      </c>
      <c r="J403" s="224">
        <v>11377.9</v>
      </c>
      <c r="K403" s="22">
        <v>24.4</v>
      </c>
      <c r="L403" s="22">
        <v>-984.8</v>
      </c>
      <c r="M403" s="163">
        <v>0.99945349059038713</v>
      </c>
      <c r="N403" s="201">
        <v>1.0947593875143606</v>
      </c>
      <c r="O403" s="199"/>
      <c r="P403" s="199"/>
      <c r="Q403" s="199"/>
      <c r="R403" s="199"/>
      <c r="S403" s="199"/>
      <c r="T403" s="199"/>
    </row>
    <row r="404" spans="1:20" ht="15.75" x14ac:dyDescent="0.25">
      <c r="A404" s="171" t="s">
        <v>100</v>
      </c>
      <c r="B404" s="84">
        <v>200</v>
      </c>
      <c r="C404" s="92" t="s">
        <v>156</v>
      </c>
      <c r="D404" s="93" t="s">
        <v>77</v>
      </c>
      <c r="E404" s="93" t="s">
        <v>157</v>
      </c>
      <c r="F404" s="94" t="s">
        <v>27</v>
      </c>
      <c r="G404" s="22">
        <v>28707</v>
      </c>
      <c r="H404" s="22">
        <v>7072.5</v>
      </c>
      <c r="I404" s="224">
        <v>28701.200000000001</v>
      </c>
      <c r="J404" s="224">
        <v>7317.3</v>
      </c>
      <c r="K404" s="22">
        <v>5.8</v>
      </c>
      <c r="L404" s="22">
        <v>-244.8</v>
      </c>
      <c r="M404" s="163">
        <v>0.99979691364475554</v>
      </c>
      <c r="N404" s="201">
        <v>1.0346129374337221</v>
      </c>
      <c r="O404" s="199"/>
      <c r="P404" s="199"/>
      <c r="Q404" s="199"/>
      <c r="R404" s="199"/>
      <c r="S404" s="199"/>
      <c r="T404" s="199"/>
    </row>
    <row r="405" spans="1:20" ht="15.75" x14ac:dyDescent="0.25">
      <c r="A405" s="87" t="s">
        <v>101</v>
      </c>
      <c r="B405" s="84">
        <v>200</v>
      </c>
      <c r="C405" s="102" t="s">
        <v>156</v>
      </c>
      <c r="D405" s="103" t="s">
        <v>77</v>
      </c>
      <c r="E405" s="103" t="s">
        <v>157</v>
      </c>
      <c r="F405" s="104" t="s">
        <v>28</v>
      </c>
      <c r="G405" s="236">
        <v>21542.3</v>
      </c>
      <c r="H405" s="23">
        <v>5753</v>
      </c>
      <c r="I405" s="226">
        <v>21542</v>
      </c>
      <c r="J405" s="166">
        <v>5808.8</v>
      </c>
      <c r="K405" s="23">
        <v>0.3</v>
      </c>
      <c r="L405" s="23">
        <v>-55.8</v>
      </c>
      <c r="M405" s="162">
        <v>0.99998468130143958</v>
      </c>
      <c r="N405" s="200">
        <v>1.0096992873283503</v>
      </c>
      <c r="O405" s="199"/>
      <c r="P405" s="199"/>
      <c r="Q405" s="199"/>
      <c r="R405" s="199"/>
      <c r="S405" s="199"/>
      <c r="T405" s="199"/>
    </row>
    <row r="406" spans="1:20" ht="39" customHeight="1" x14ac:dyDescent="0.25">
      <c r="A406" s="87" t="s">
        <v>102</v>
      </c>
      <c r="B406" s="84">
        <v>200</v>
      </c>
      <c r="C406" s="89" t="s">
        <v>156</v>
      </c>
      <c r="D406" s="90" t="s">
        <v>77</v>
      </c>
      <c r="E406" s="90" t="s">
        <v>157</v>
      </c>
      <c r="F406" s="85" t="s">
        <v>29</v>
      </c>
      <c r="G406" s="236">
        <v>1082.9000000000001</v>
      </c>
      <c r="H406" s="23">
        <v>81.099999999999994</v>
      </c>
      <c r="I406" s="226">
        <v>1080.3</v>
      </c>
      <c r="J406" s="166">
        <v>77.900000000000006</v>
      </c>
      <c r="K406" s="23">
        <v>2.6</v>
      </c>
      <c r="L406" s="23">
        <v>3.2</v>
      </c>
      <c r="M406" s="162">
        <v>0.99759903961584617</v>
      </c>
      <c r="N406" s="200">
        <v>0.96054254007398288</v>
      </c>
      <c r="O406" s="199"/>
      <c r="P406" s="199"/>
      <c r="Q406" s="199"/>
      <c r="R406" s="199"/>
      <c r="S406" s="199"/>
      <c r="T406" s="199"/>
    </row>
    <row r="407" spans="1:20" ht="45" x14ac:dyDescent="0.25">
      <c r="A407" s="87" t="s">
        <v>276</v>
      </c>
      <c r="B407" s="84">
        <v>200</v>
      </c>
      <c r="C407" s="89" t="s">
        <v>156</v>
      </c>
      <c r="D407" s="90" t="s">
        <v>77</v>
      </c>
      <c r="E407" s="90" t="s">
        <v>157</v>
      </c>
      <c r="F407" s="85" t="s">
        <v>273</v>
      </c>
      <c r="G407" s="236">
        <v>6081.8</v>
      </c>
      <c r="H407" s="23">
        <v>1238.4000000000001</v>
      </c>
      <c r="I407" s="226">
        <v>6078.9</v>
      </c>
      <c r="J407" s="166">
        <v>1430.6</v>
      </c>
      <c r="K407" s="23">
        <v>2.9</v>
      </c>
      <c r="L407" s="23">
        <v>-192.2</v>
      </c>
      <c r="M407" s="162">
        <v>0.99952316748331083</v>
      </c>
      <c r="N407" s="200">
        <v>1.1552002583979326</v>
      </c>
      <c r="O407" s="199"/>
      <c r="P407" s="199"/>
      <c r="Q407" s="199"/>
      <c r="R407" s="199"/>
      <c r="S407" s="199"/>
      <c r="T407" s="199"/>
    </row>
    <row r="408" spans="1:20" ht="28.5" x14ac:dyDescent="0.25">
      <c r="A408" s="171" t="s">
        <v>87</v>
      </c>
      <c r="B408" s="84">
        <v>200</v>
      </c>
      <c r="C408" s="184" t="s">
        <v>156</v>
      </c>
      <c r="D408" s="185" t="s">
        <v>77</v>
      </c>
      <c r="E408" s="185" t="s">
        <v>157</v>
      </c>
      <c r="F408" s="186" t="s">
        <v>13</v>
      </c>
      <c r="G408" s="22">
        <v>15848.5</v>
      </c>
      <c r="H408" s="22">
        <v>3320.6</v>
      </c>
      <c r="I408" s="224">
        <v>15830</v>
      </c>
      <c r="J408" s="224">
        <v>4060.6</v>
      </c>
      <c r="K408" s="22">
        <v>18.5</v>
      </c>
      <c r="L408" s="22">
        <v>-740</v>
      </c>
      <c r="M408" s="163">
        <v>0.99883143515159156</v>
      </c>
      <c r="N408" s="201">
        <v>1.2228660225985979</v>
      </c>
      <c r="O408" s="199"/>
      <c r="P408" s="199"/>
      <c r="Q408" s="199"/>
      <c r="R408" s="199"/>
      <c r="S408" s="199"/>
      <c r="T408" s="199"/>
    </row>
    <row r="409" spans="1:20" ht="30" x14ac:dyDescent="0.25">
      <c r="A409" s="87" t="s">
        <v>88</v>
      </c>
      <c r="B409" s="84">
        <v>200</v>
      </c>
      <c r="C409" s="89" t="s">
        <v>156</v>
      </c>
      <c r="D409" s="90" t="s">
        <v>77</v>
      </c>
      <c r="E409" s="90" t="s">
        <v>157</v>
      </c>
      <c r="F409" s="85" t="s">
        <v>14</v>
      </c>
      <c r="G409" s="236">
        <v>11463.2</v>
      </c>
      <c r="H409" s="23">
        <v>2292.6999999999998</v>
      </c>
      <c r="I409" s="226">
        <v>11462.2</v>
      </c>
      <c r="J409" s="166">
        <v>2817.8</v>
      </c>
      <c r="K409" s="23">
        <v>1</v>
      </c>
      <c r="L409" s="23">
        <v>-525.1</v>
      </c>
      <c r="M409" s="162">
        <v>0.99991276432409804</v>
      </c>
      <c r="N409" s="200">
        <v>1.2290312731713702</v>
      </c>
      <c r="O409" s="199"/>
      <c r="P409" s="199"/>
      <c r="Q409" s="199"/>
      <c r="R409" s="199"/>
      <c r="S409" s="199"/>
      <c r="T409" s="199"/>
    </row>
    <row r="410" spans="1:20" ht="30" x14ac:dyDescent="0.25">
      <c r="A410" s="87" t="s">
        <v>89</v>
      </c>
      <c r="B410" s="84">
        <v>200</v>
      </c>
      <c r="C410" s="89" t="s">
        <v>156</v>
      </c>
      <c r="D410" s="90" t="s">
        <v>77</v>
      </c>
      <c r="E410" s="90" t="s">
        <v>157</v>
      </c>
      <c r="F410" s="104" t="s">
        <v>15</v>
      </c>
      <c r="G410" s="236">
        <v>954.1</v>
      </c>
      <c r="H410" s="23">
        <v>142.5</v>
      </c>
      <c r="I410" s="226">
        <v>948</v>
      </c>
      <c r="J410" s="166">
        <v>173.9</v>
      </c>
      <c r="K410" s="23">
        <v>6.1</v>
      </c>
      <c r="L410" s="23">
        <v>-31.4</v>
      </c>
      <c r="M410" s="162">
        <v>0.99358557803165282</v>
      </c>
      <c r="N410" s="200">
        <v>1.2206935280078619</v>
      </c>
      <c r="O410" s="199"/>
      <c r="P410" s="199"/>
      <c r="Q410" s="199"/>
      <c r="R410" s="199"/>
      <c r="S410" s="199"/>
      <c r="T410" s="199"/>
    </row>
    <row r="411" spans="1:20" ht="45" x14ac:dyDescent="0.25">
      <c r="A411" s="87" t="s">
        <v>274</v>
      </c>
      <c r="B411" s="84">
        <v>200</v>
      </c>
      <c r="C411" s="89" t="s">
        <v>156</v>
      </c>
      <c r="D411" s="90" t="s">
        <v>77</v>
      </c>
      <c r="E411" s="90" t="s">
        <v>157</v>
      </c>
      <c r="F411" s="85" t="s">
        <v>272</v>
      </c>
      <c r="G411" s="236">
        <v>3431.2</v>
      </c>
      <c r="H411" s="23">
        <v>885.4</v>
      </c>
      <c r="I411" s="226">
        <v>3419.8</v>
      </c>
      <c r="J411" s="166">
        <v>1068.9000000000001</v>
      </c>
      <c r="K411" s="23">
        <v>11.4</v>
      </c>
      <c r="L411" s="23">
        <v>-183.5</v>
      </c>
      <c r="M411" s="162">
        <v>0.99667754721380286</v>
      </c>
      <c r="N411" s="200">
        <v>1.207250960018071</v>
      </c>
      <c r="O411" s="199"/>
      <c r="P411" s="199"/>
      <c r="Q411" s="199"/>
      <c r="R411" s="199"/>
      <c r="S411" s="199"/>
      <c r="T411" s="199"/>
    </row>
    <row r="412" spans="1:20" ht="28.5" x14ac:dyDescent="0.25">
      <c r="A412" s="171" t="s">
        <v>91</v>
      </c>
      <c r="B412" s="84">
        <v>200</v>
      </c>
      <c r="C412" s="92" t="s">
        <v>156</v>
      </c>
      <c r="D412" s="93" t="s">
        <v>77</v>
      </c>
      <c r="E412" s="93" t="s">
        <v>157</v>
      </c>
      <c r="F412" s="94" t="s">
        <v>17</v>
      </c>
      <c r="G412" s="22">
        <v>5702.5</v>
      </c>
      <c r="H412" s="22">
        <v>2750.2</v>
      </c>
      <c r="I412" s="224">
        <v>5314.7</v>
      </c>
      <c r="J412" s="224">
        <v>2852.8</v>
      </c>
      <c r="K412" s="22">
        <v>387.8</v>
      </c>
      <c r="L412" s="22">
        <v>-102.6</v>
      </c>
      <c r="M412" s="163">
        <v>0.93199473914949582</v>
      </c>
      <c r="N412" s="201">
        <v>1.0373209221147555</v>
      </c>
      <c r="O412" s="199"/>
      <c r="P412" s="199"/>
      <c r="Q412" s="199"/>
      <c r="R412" s="199"/>
      <c r="S412" s="199"/>
      <c r="T412" s="199"/>
    </row>
    <row r="413" spans="1:20" ht="28.5" x14ac:dyDescent="0.25">
      <c r="A413" s="171" t="s">
        <v>92</v>
      </c>
      <c r="B413" s="84">
        <v>200</v>
      </c>
      <c r="C413" s="184" t="s">
        <v>156</v>
      </c>
      <c r="D413" s="185" t="s">
        <v>77</v>
      </c>
      <c r="E413" s="185" t="s">
        <v>157</v>
      </c>
      <c r="F413" s="186" t="s">
        <v>18</v>
      </c>
      <c r="G413" s="22">
        <v>5702.5</v>
      </c>
      <c r="H413" s="22">
        <v>2750.2</v>
      </c>
      <c r="I413" s="224">
        <v>5314.7</v>
      </c>
      <c r="J413" s="224">
        <v>2852.8</v>
      </c>
      <c r="K413" s="22">
        <v>387.8</v>
      </c>
      <c r="L413" s="22">
        <v>-102.6</v>
      </c>
      <c r="M413" s="163">
        <v>0.93199473914949582</v>
      </c>
      <c r="N413" s="201">
        <v>1.0373209221147555</v>
      </c>
      <c r="O413" s="199"/>
      <c r="P413" s="199"/>
      <c r="Q413" s="199"/>
      <c r="R413" s="199"/>
      <c r="S413" s="199"/>
      <c r="T413" s="199"/>
    </row>
    <row r="414" spans="1:20" ht="48.75" customHeight="1" x14ac:dyDescent="0.25">
      <c r="A414" s="245" t="s">
        <v>93</v>
      </c>
      <c r="B414" s="84">
        <v>200</v>
      </c>
      <c r="C414" s="89" t="s">
        <v>156</v>
      </c>
      <c r="D414" s="90" t="s">
        <v>77</v>
      </c>
      <c r="E414" s="90" t="s">
        <v>157</v>
      </c>
      <c r="F414" s="85" t="s">
        <v>19</v>
      </c>
      <c r="G414" s="236">
        <v>5702.5</v>
      </c>
      <c r="H414" s="23">
        <v>2750.2</v>
      </c>
      <c r="I414" s="226">
        <v>5314.7</v>
      </c>
      <c r="J414" s="166">
        <v>2852.8</v>
      </c>
      <c r="K414" s="23">
        <v>387.8</v>
      </c>
      <c r="L414" s="23">
        <v>-102.6</v>
      </c>
      <c r="M414" s="162">
        <v>0.93199473914949582</v>
      </c>
      <c r="N414" s="200">
        <v>1.0373209221147555</v>
      </c>
      <c r="O414" s="199"/>
      <c r="P414" s="199"/>
      <c r="Q414" s="199"/>
      <c r="R414" s="199"/>
      <c r="S414" s="199"/>
      <c r="T414" s="199"/>
    </row>
    <row r="415" spans="1:20" ht="15.75" x14ac:dyDescent="0.25">
      <c r="A415" s="246" t="s">
        <v>123</v>
      </c>
      <c r="B415" s="180">
        <v>200</v>
      </c>
      <c r="C415" s="92" t="s">
        <v>156</v>
      </c>
      <c r="D415" s="93" t="s">
        <v>77</v>
      </c>
      <c r="E415" s="185" t="s">
        <v>157</v>
      </c>
      <c r="F415" s="94" t="s">
        <v>50</v>
      </c>
      <c r="G415" s="22">
        <v>739.4</v>
      </c>
      <c r="H415" s="22">
        <v>104.3</v>
      </c>
      <c r="I415" s="224">
        <v>739.4</v>
      </c>
      <c r="J415" s="224">
        <v>147.6</v>
      </c>
      <c r="K415" s="22">
        <v>0</v>
      </c>
      <c r="L415" s="22">
        <v>-43.3</v>
      </c>
      <c r="M415" s="163">
        <v>1</v>
      </c>
      <c r="N415" s="201">
        <v>1.4154200230149596</v>
      </c>
      <c r="O415" s="199"/>
      <c r="P415" s="199"/>
      <c r="Q415" s="199"/>
      <c r="R415" s="199"/>
      <c r="S415" s="199"/>
      <c r="T415" s="199"/>
    </row>
    <row r="416" spans="1:20" ht="15.75" x14ac:dyDescent="0.25">
      <c r="A416" s="246" t="s">
        <v>124</v>
      </c>
      <c r="B416" s="180">
        <v>200</v>
      </c>
      <c r="C416" s="92" t="s">
        <v>156</v>
      </c>
      <c r="D416" s="185" t="s">
        <v>77</v>
      </c>
      <c r="E416" s="185" t="s">
        <v>157</v>
      </c>
      <c r="F416" s="94" t="s">
        <v>51</v>
      </c>
      <c r="G416" s="22">
        <v>739.4</v>
      </c>
      <c r="H416" s="22">
        <v>104.3</v>
      </c>
      <c r="I416" s="224">
        <v>739.4</v>
      </c>
      <c r="J416" s="224">
        <v>147.6</v>
      </c>
      <c r="K416" s="22">
        <v>0</v>
      </c>
      <c r="L416" s="22">
        <v>-43.3</v>
      </c>
      <c r="M416" s="163">
        <v>1</v>
      </c>
      <c r="N416" s="201">
        <v>1.4154200230149596</v>
      </c>
      <c r="O416" s="199"/>
      <c r="P416" s="199"/>
      <c r="Q416" s="199"/>
      <c r="R416" s="199"/>
      <c r="S416" s="199"/>
      <c r="T416" s="199"/>
    </row>
    <row r="417" spans="1:20" ht="15.75" x14ac:dyDescent="0.25">
      <c r="A417" s="247" t="s">
        <v>124</v>
      </c>
      <c r="B417" s="84">
        <v>200</v>
      </c>
      <c r="C417" s="89" t="s">
        <v>156</v>
      </c>
      <c r="D417" s="90" t="s">
        <v>77</v>
      </c>
      <c r="E417" s="90" t="s">
        <v>157</v>
      </c>
      <c r="F417" s="85" t="s">
        <v>51</v>
      </c>
      <c r="G417" s="236">
        <v>739.4</v>
      </c>
      <c r="H417" s="23">
        <v>104.3</v>
      </c>
      <c r="I417" s="226">
        <v>739.4</v>
      </c>
      <c r="J417" s="166">
        <v>147.6</v>
      </c>
      <c r="K417" s="23">
        <v>0</v>
      </c>
      <c r="L417" s="23">
        <v>-43.3</v>
      </c>
      <c r="M417" s="162">
        <v>1</v>
      </c>
      <c r="N417" s="200">
        <v>1.4154200230149596</v>
      </c>
      <c r="O417" s="199"/>
      <c r="P417" s="199"/>
      <c r="Q417" s="199"/>
      <c r="R417" s="199"/>
      <c r="S417" s="199"/>
      <c r="T417" s="199"/>
    </row>
    <row r="418" spans="1:20" ht="28.5" x14ac:dyDescent="0.25">
      <c r="A418" s="243" t="s">
        <v>103</v>
      </c>
      <c r="B418" s="84">
        <v>200</v>
      </c>
      <c r="C418" s="184" t="s">
        <v>156</v>
      </c>
      <c r="D418" s="185" t="s">
        <v>77</v>
      </c>
      <c r="E418" s="185" t="s">
        <v>157</v>
      </c>
      <c r="F418" s="186" t="s">
        <v>30</v>
      </c>
      <c r="G418" s="22">
        <v>25136.3</v>
      </c>
      <c r="H418" s="22">
        <v>24440.7</v>
      </c>
      <c r="I418" s="224">
        <v>695.6</v>
      </c>
      <c r="J418" s="224">
        <v>0</v>
      </c>
      <c r="K418" s="22">
        <v>24440.799999999999</v>
      </c>
      <c r="L418" s="22">
        <v>24440.7</v>
      </c>
      <c r="M418" s="163">
        <v>2.7671136961287063E-2</v>
      </c>
      <c r="N418" s="201">
        <v>0</v>
      </c>
      <c r="O418" s="199"/>
      <c r="P418" s="199"/>
      <c r="Q418" s="199"/>
      <c r="R418" s="199"/>
      <c r="S418" s="199"/>
      <c r="T418" s="199"/>
    </row>
    <row r="419" spans="1:20" ht="15.75" x14ac:dyDescent="0.25">
      <c r="A419" s="171" t="s">
        <v>104</v>
      </c>
      <c r="B419" s="84">
        <v>200</v>
      </c>
      <c r="C419" s="92" t="s">
        <v>156</v>
      </c>
      <c r="D419" s="93" t="s">
        <v>77</v>
      </c>
      <c r="E419" s="93" t="s">
        <v>157</v>
      </c>
      <c r="F419" s="94" t="s">
        <v>31</v>
      </c>
      <c r="G419" s="22">
        <v>25136.3</v>
      </c>
      <c r="H419" s="22">
        <v>24440.7</v>
      </c>
      <c r="I419" s="224">
        <v>695.6</v>
      </c>
      <c r="J419" s="224">
        <v>0</v>
      </c>
      <c r="K419" s="22">
        <v>24440.799999999999</v>
      </c>
      <c r="L419" s="22">
        <v>24440.7</v>
      </c>
      <c r="M419" s="163">
        <v>2.7671136961287063E-2</v>
      </c>
      <c r="N419" s="201">
        <v>0</v>
      </c>
      <c r="O419" s="199"/>
      <c r="P419" s="199"/>
      <c r="Q419" s="199"/>
      <c r="R419" s="199"/>
      <c r="S419" s="199"/>
      <c r="T419" s="199"/>
    </row>
    <row r="420" spans="1:20" ht="45" x14ac:dyDescent="0.25">
      <c r="A420" s="87" t="s">
        <v>105</v>
      </c>
      <c r="B420" s="84">
        <v>200</v>
      </c>
      <c r="C420" s="102" t="s">
        <v>156</v>
      </c>
      <c r="D420" s="103" t="s">
        <v>77</v>
      </c>
      <c r="E420" s="103" t="s">
        <v>157</v>
      </c>
      <c r="F420" s="104" t="s">
        <v>32</v>
      </c>
      <c r="G420" s="236">
        <v>25136.3</v>
      </c>
      <c r="H420" s="23">
        <v>24440.7</v>
      </c>
      <c r="I420" s="166">
        <v>695.6</v>
      </c>
      <c r="J420" s="166">
        <v>0</v>
      </c>
      <c r="K420" s="23">
        <v>24440.799999999999</v>
      </c>
      <c r="L420" s="23">
        <v>24440.7</v>
      </c>
      <c r="M420" s="162">
        <v>2.7671136961287063E-2</v>
      </c>
      <c r="N420" s="200">
        <v>0</v>
      </c>
      <c r="O420" s="199"/>
      <c r="P420" s="199"/>
      <c r="Q420" s="199"/>
      <c r="R420" s="199"/>
      <c r="S420" s="199"/>
      <c r="T420" s="199"/>
    </row>
    <row r="421" spans="1:20" ht="15.75" x14ac:dyDescent="0.25">
      <c r="A421" s="106" t="s">
        <v>97</v>
      </c>
      <c r="B421" s="84">
        <v>200</v>
      </c>
      <c r="C421" s="92" t="s">
        <v>156</v>
      </c>
      <c r="D421" s="93" t="s">
        <v>77</v>
      </c>
      <c r="E421" s="93" t="s">
        <v>157</v>
      </c>
      <c r="F421" s="94" t="s">
        <v>24</v>
      </c>
      <c r="G421" s="22">
        <v>9</v>
      </c>
      <c r="H421" s="22">
        <v>5.9</v>
      </c>
      <c r="I421" s="224">
        <v>6</v>
      </c>
      <c r="J421" s="224">
        <v>3</v>
      </c>
      <c r="K421" s="22">
        <v>3</v>
      </c>
      <c r="L421" s="22">
        <v>2.9</v>
      </c>
      <c r="M421" s="163">
        <v>0.66670000000000007</v>
      </c>
      <c r="N421" s="201">
        <v>0.50847457627118642</v>
      </c>
      <c r="O421" s="199"/>
      <c r="P421" s="199"/>
      <c r="Q421" s="199"/>
      <c r="R421" s="199"/>
      <c r="S421" s="199"/>
      <c r="T421" s="199"/>
    </row>
    <row r="422" spans="1:20" ht="15.75" x14ac:dyDescent="0.25">
      <c r="A422" s="175" t="s">
        <v>361</v>
      </c>
      <c r="B422" s="84">
        <v>200</v>
      </c>
      <c r="C422" s="92" t="s">
        <v>156</v>
      </c>
      <c r="D422" s="93" t="s">
        <v>77</v>
      </c>
      <c r="E422" s="93" t="s">
        <v>157</v>
      </c>
      <c r="F422" s="94" t="s">
        <v>358</v>
      </c>
      <c r="G422" s="22">
        <v>9</v>
      </c>
      <c r="H422" s="22">
        <v>5.9</v>
      </c>
      <c r="I422" s="224">
        <v>6</v>
      </c>
      <c r="J422" s="224">
        <v>3</v>
      </c>
      <c r="K422" s="22">
        <v>3</v>
      </c>
      <c r="L422" s="22">
        <v>2.9</v>
      </c>
      <c r="M422" s="163">
        <v>0.66670000000000007</v>
      </c>
      <c r="N422" s="201">
        <v>0.50847457627118642</v>
      </c>
      <c r="O422" s="199"/>
      <c r="P422" s="199"/>
      <c r="Q422" s="199"/>
      <c r="R422" s="199"/>
      <c r="S422" s="199"/>
      <c r="T422" s="199"/>
    </row>
    <row r="423" spans="1:20" ht="15.75" x14ac:dyDescent="0.25">
      <c r="A423" s="176" t="s">
        <v>373</v>
      </c>
      <c r="B423" s="84">
        <v>200</v>
      </c>
      <c r="C423" s="89" t="s">
        <v>156</v>
      </c>
      <c r="D423" s="90" t="s">
        <v>77</v>
      </c>
      <c r="E423" s="90" t="s">
        <v>157</v>
      </c>
      <c r="F423" s="85" t="s">
        <v>364</v>
      </c>
      <c r="G423" s="236">
        <v>6</v>
      </c>
      <c r="H423" s="23">
        <v>3</v>
      </c>
      <c r="I423" s="166">
        <v>6</v>
      </c>
      <c r="J423" s="166">
        <v>3</v>
      </c>
      <c r="K423" s="23">
        <v>0</v>
      </c>
      <c r="L423" s="23">
        <v>0</v>
      </c>
      <c r="M423" s="162">
        <v>1</v>
      </c>
      <c r="N423" s="200">
        <v>1</v>
      </c>
      <c r="O423" s="199"/>
      <c r="P423" s="199"/>
      <c r="Q423" s="199"/>
      <c r="R423" s="199"/>
      <c r="S423" s="199"/>
      <c r="T423" s="199"/>
    </row>
    <row r="424" spans="1:20" ht="15.75" x14ac:dyDescent="0.25">
      <c r="A424" s="176" t="s">
        <v>360</v>
      </c>
      <c r="B424" s="84">
        <v>200</v>
      </c>
      <c r="C424" s="89" t="s">
        <v>156</v>
      </c>
      <c r="D424" s="90" t="s">
        <v>77</v>
      </c>
      <c r="E424" s="90" t="s">
        <v>157</v>
      </c>
      <c r="F424" s="85" t="s">
        <v>359</v>
      </c>
      <c r="G424" s="236">
        <v>3</v>
      </c>
      <c r="H424" s="23">
        <v>2.9</v>
      </c>
      <c r="I424" s="166">
        <v>0</v>
      </c>
      <c r="J424" s="166">
        <v>0</v>
      </c>
      <c r="K424" s="23">
        <v>3</v>
      </c>
      <c r="L424" s="23">
        <v>2.9</v>
      </c>
      <c r="M424" s="162">
        <v>9.9999999999999991E-5</v>
      </c>
      <c r="N424" s="200">
        <v>0</v>
      </c>
      <c r="O424" s="199"/>
      <c r="P424" s="199"/>
      <c r="Q424" s="199"/>
      <c r="R424" s="199"/>
      <c r="S424" s="199"/>
      <c r="T424" s="199"/>
    </row>
    <row r="425" spans="1:20" ht="15.75" x14ac:dyDescent="0.25">
      <c r="A425" s="171" t="s">
        <v>150</v>
      </c>
      <c r="B425" s="84">
        <v>200</v>
      </c>
      <c r="C425" s="92" t="s">
        <v>156</v>
      </c>
      <c r="D425" s="93" t="s">
        <v>78</v>
      </c>
      <c r="E425" s="93" t="s">
        <v>157</v>
      </c>
      <c r="F425" s="94"/>
      <c r="G425" s="22">
        <v>66565.8</v>
      </c>
      <c r="H425" s="22">
        <v>39792.199999999997</v>
      </c>
      <c r="I425" s="224">
        <v>66322.100000000006</v>
      </c>
      <c r="J425" s="224">
        <v>39638</v>
      </c>
      <c r="K425" s="22">
        <v>243.7</v>
      </c>
      <c r="L425" s="76">
        <v>154.19999999999999</v>
      </c>
      <c r="M425" s="163">
        <v>0.99633896084776274</v>
      </c>
      <c r="N425" s="201">
        <v>0.99612486869285943</v>
      </c>
      <c r="O425" s="199"/>
      <c r="P425" s="199"/>
      <c r="Q425" s="199"/>
      <c r="R425" s="199"/>
      <c r="S425" s="199"/>
      <c r="T425" s="199"/>
    </row>
    <row r="426" spans="1:20" ht="15.75" x14ac:dyDescent="0.25">
      <c r="A426" s="171" t="s">
        <v>151</v>
      </c>
      <c r="B426" s="84">
        <v>200</v>
      </c>
      <c r="C426" s="184" t="s">
        <v>156</v>
      </c>
      <c r="D426" s="185" t="s">
        <v>79</v>
      </c>
      <c r="E426" s="185" t="s">
        <v>157</v>
      </c>
      <c r="F426" s="186"/>
      <c r="G426" s="22">
        <v>66565.8</v>
      </c>
      <c r="H426" s="22">
        <v>39792.199999999997</v>
      </c>
      <c r="I426" s="224">
        <v>66322.100000000006</v>
      </c>
      <c r="J426" s="224">
        <v>39638</v>
      </c>
      <c r="K426" s="22">
        <v>243.7</v>
      </c>
      <c r="L426" s="76">
        <v>154.19999999999999</v>
      </c>
      <c r="M426" s="163">
        <v>0.99633896084776274</v>
      </c>
      <c r="N426" s="201">
        <v>0.99612486869285943</v>
      </c>
      <c r="O426" s="199"/>
      <c r="P426" s="199"/>
      <c r="Q426" s="199"/>
      <c r="R426" s="199"/>
      <c r="S426" s="199"/>
      <c r="T426" s="199"/>
    </row>
    <row r="427" spans="1:20" ht="28.5" x14ac:dyDescent="0.25">
      <c r="A427" s="171" t="s">
        <v>106</v>
      </c>
      <c r="B427" s="84">
        <v>200</v>
      </c>
      <c r="C427" s="92" t="s">
        <v>156</v>
      </c>
      <c r="D427" s="93" t="s">
        <v>79</v>
      </c>
      <c r="E427" s="93" t="s">
        <v>157</v>
      </c>
      <c r="F427" s="94" t="s">
        <v>33</v>
      </c>
      <c r="G427" s="22">
        <v>66565.8</v>
      </c>
      <c r="H427" s="22">
        <v>39792.199999999997</v>
      </c>
      <c r="I427" s="224">
        <v>66322.100000000006</v>
      </c>
      <c r="J427" s="224">
        <v>39638</v>
      </c>
      <c r="K427" s="22">
        <v>243.7</v>
      </c>
      <c r="L427" s="76">
        <v>154.19999999999999</v>
      </c>
      <c r="M427" s="163">
        <v>0.99633896084776274</v>
      </c>
      <c r="N427" s="201">
        <v>0.99612486869285943</v>
      </c>
      <c r="O427" s="199"/>
      <c r="P427" s="199"/>
      <c r="Q427" s="199"/>
      <c r="R427" s="199"/>
      <c r="S427" s="199"/>
      <c r="T427" s="199"/>
    </row>
    <row r="428" spans="1:20" ht="15.75" x14ac:dyDescent="0.25">
      <c r="A428" s="171" t="s">
        <v>127</v>
      </c>
      <c r="B428" s="84">
        <v>200</v>
      </c>
      <c r="C428" s="184" t="s">
        <v>156</v>
      </c>
      <c r="D428" s="185" t="s">
        <v>79</v>
      </c>
      <c r="E428" s="185" t="s">
        <v>157</v>
      </c>
      <c r="F428" s="186" t="s">
        <v>54</v>
      </c>
      <c r="G428" s="22">
        <v>66565.8</v>
      </c>
      <c r="H428" s="22">
        <v>39792.199999999997</v>
      </c>
      <c r="I428" s="224">
        <v>66322.100000000006</v>
      </c>
      <c r="J428" s="224">
        <v>39638</v>
      </c>
      <c r="K428" s="22">
        <v>243.7</v>
      </c>
      <c r="L428" s="76">
        <v>154.19999999999999</v>
      </c>
      <c r="M428" s="163">
        <v>0.99633896084776274</v>
      </c>
      <c r="N428" s="201">
        <v>0.99612486869285943</v>
      </c>
      <c r="O428" s="199"/>
      <c r="P428" s="199"/>
      <c r="Q428" s="199"/>
      <c r="R428" s="199"/>
      <c r="S428" s="199"/>
      <c r="T428" s="199"/>
    </row>
    <row r="429" spans="1:20" ht="60" x14ac:dyDescent="0.25">
      <c r="A429" s="87" t="s">
        <v>128</v>
      </c>
      <c r="B429" s="84">
        <v>200</v>
      </c>
      <c r="C429" s="89" t="s">
        <v>156</v>
      </c>
      <c r="D429" s="90" t="s">
        <v>79</v>
      </c>
      <c r="E429" s="90" t="s">
        <v>157</v>
      </c>
      <c r="F429" s="85" t="s">
        <v>55</v>
      </c>
      <c r="G429" s="236">
        <v>35739.300000000003</v>
      </c>
      <c r="H429" s="23">
        <v>9688</v>
      </c>
      <c r="I429" s="166">
        <v>35739.300000000003</v>
      </c>
      <c r="J429" s="166">
        <v>9688</v>
      </c>
      <c r="K429" s="23">
        <v>0</v>
      </c>
      <c r="L429" s="19">
        <v>0</v>
      </c>
      <c r="M429" s="162">
        <v>1</v>
      </c>
      <c r="N429" s="200">
        <v>1</v>
      </c>
      <c r="O429" s="199"/>
      <c r="P429" s="199"/>
      <c r="Q429" s="199"/>
      <c r="R429" s="199"/>
      <c r="S429" s="199"/>
      <c r="T429" s="199"/>
    </row>
    <row r="430" spans="1:20" ht="15.75" x14ac:dyDescent="0.25">
      <c r="A430" s="83" t="s">
        <v>129</v>
      </c>
      <c r="B430" s="84">
        <v>200</v>
      </c>
      <c r="C430" s="89" t="s">
        <v>156</v>
      </c>
      <c r="D430" s="90" t="s">
        <v>79</v>
      </c>
      <c r="E430" s="90" t="s">
        <v>157</v>
      </c>
      <c r="F430" s="85" t="s">
        <v>56</v>
      </c>
      <c r="G430" s="236">
        <v>30826.5</v>
      </c>
      <c r="H430" s="23">
        <v>30104.2</v>
      </c>
      <c r="I430" s="166">
        <v>30582.799999999999</v>
      </c>
      <c r="J430" s="166">
        <v>29950</v>
      </c>
      <c r="K430" s="23">
        <v>243.7</v>
      </c>
      <c r="L430" s="19">
        <v>154.19999999999999</v>
      </c>
      <c r="M430" s="162">
        <v>0.99209446417854763</v>
      </c>
      <c r="N430" s="200">
        <v>0.99487779113877794</v>
      </c>
      <c r="O430" s="199"/>
      <c r="P430" s="199"/>
      <c r="Q430" s="199"/>
      <c r="R430" s="199"/>
      <c r="S430" s="199"/>
      <c r="T430" s="199"/>
    </row>
    <row r="431" spans="1:20" ht="28.5" x14ac:dyDescent="0.25">
      <c r="A431" s="171" t="s">
        <v>152</v>
      </c>
      <c r="B431" s="84">
        <v>200</v>
      </c>
      <c r="C431" s="92" t="s">
        <v>156</v>
      </c>
      <c r="D431" s="93" t="s">
        <v>80</v>
      </c>
      <c r="E431" s="93" t="s">
        <v>157</v>
      </c>
      <c r="F431" s="94"/>
      <c r="G431" s="22">
        <v>2392.8000000000002</v>
      </c>
      <c r="H431" s="22">
        <v>1489.5</v>
      </c>
      <c r="I431" s="224">
        <v>524.5</v>
      </c>
      <c r="J431" s="224">
        <v>0</v>
      </c>
      <c r="K431" s="22">
        <v>1868.3</v>
      </c>
      <c r="L431" s="76">
        <v>1489.5</v>
      </c>
      <c r="M431" s="163">
        <v>0.21920762286860579</v>
      </c>
      <c r="N431" s="201">
        <v>0</v>
      </c>
      <c r="O431" s="199"/>
      <c r="P431" s="199"/>
      <c r="Q431" s="199"/>
      <c r="R431" s="199"/>
      <c r="S431" s="199"/>
      <c r="T431" s="199"/>
    </row>
    <row r="432" spans="1:20" ht="28.5" x14ac:dyDescent="0.25">
      <c r="A432" s="171" t="s">
        <v>153</v>
      </c>
      <c r="B432" s="84">
        <v>200</v>
      </c>
      <c r="C432" s="92" t="s">
        <v>156</v>
      </c>
      <c r="D432" s="93" t="s">
        <v>81</v>
      </c>
      <c r="E432" s="93" t="s">
        <v>157</v>
      </c>
      <c r="F432" s="94"/>
      <c r="G432" s="22">
        <v>2392.8000000000002</v>
      </c>
      <c r="H432" s="22">
        <v>1489.5</v>
      </c>
      <c r="I432" s="224">
        <v>524.5</v>
      </c>
      <c r="J432" s="224">
        <v>0</v>
      </c>
      <c r="K432" s="22">
        <v>1868.3</v>
      </c>
      <c r="L432" s="76">
        <v>1489.5</v>
      </c>
      <c r="M432" s="163">
        <v>0.21920762286860579</v>
      </c>
      <c r="N432" s="201">
        <v>0</v>
      </c>
      <c r="O432" s="199"/>
      <c r="P432" s="199"/>
      <c r="Q432" s="199"/>
      <c r="R432" s="199"/>
      <c r="S432" s="199"/>
      <c r="T432" s="199"/>
    </row>
    <row r="433" spans="1:20" ht="28.5" x14ac:dyDescent="0.25">
      <c r="A433" s="171" t="s">
        <v>154</v>
      </c>
      <c r="B433" s="84">
        <v>200</v>
      </c>
      <c r="C433" s="184" t="s">
        <v>156</v>
      </c>
      <c r="D433" s="185" t="s">
        <v>81</v>
      </c>
      <c r="E433" s="185" t="s">
        <v>157</v>
      </c>
      <c r="F433" s="186" t="s">
        <v>82</v>
      </c>
      <c r="G433" s="22">
        <v>2392.8000000000002</v>
      </c>
      <c r="H433" s="22">
        <v>1489.5</v>
      </c>
      <c r="I433" s="224">
        <v>524.5</v>
      </c>
      <c r="J433" s="224">
        <v>0</v>
      </c>
      <c r="K433" s="22">
        <v>1868.3</v>
      </c>
      <c r="L433" s="76">
        <v>1489.5</v>
      </c>
      <c r="M433" s="163">
        <v>0.21920762286860579</v>
      </c>
      <c r="N433" s="201">
        <v>0</v>
      </c>
      <c r="O433" s="199"/>
      <c r="P433" s="199"/>
      <c r="Q433" s="199"/>
      <c r="R433" s="199"/>
      <c r="S433" s="199"/>
      <c r="T433" s="199"/>
    </row>
    <row r="434" spans="1:20" ht="15.75" x14ac:dyDescent="0.25">
      <c r="A434" s="171" t="s">
        <v>155</v>
      </c>
      <c r="B434" s="84">
        <v>200</v>
      </c>
      <c r="C434" s="92" t="s">
        <v>156</v>
      </c>
      <c r="D434" s="93" t="s">
        <v>81</v>
      </c>
      <c r="E434" s="93" t="s">
        <v>157</v>
      </c>
      <c r="F434" s="94" t="s">
        <v>83</v>
      </c>
      <c r="G434" s="22">
        <v>2392.8000000000002</v>
      </c>
      <c r="H434" s="22">
        <v>1489.5</v>
      </c>
      <c r="I434" s="224">
        <v>524.5</v>
      </c>
      <c r="J434" s="224">
        <v>0</v>
      </c>
      <c r="K434" s="22">
        <v>1868.3</v>
      </c>
      <c r="L434" s="76">
        <v>1489.5</v>
      </c>
      <c r="M434" s="163">
        <v>0.21920762286860579</v>
      </c>
      <c r="N434" s="201">
        <v>0</v>
      </c>
      <c r="O434" s="199"/>
      <c r="P434" s="199"/>
      <c r="Q434" s="199"/>
      <c r="R434" s="199"/>
      <c r="S434" s="199"/>
      <c r="T434" s="199"/>
    </row>
    <row r="435" spans="1:20" ht="16.5" thickBot="1" x14ac:dyDescent="0.3">
      <c r="A435" s="87" t="s">
        <v>155</v>
      </c>
      <c r="B435" s="190">
        <v>200</v>
      </c>
      <c r="C435" s="191" t="s">
        <v>156</v>
      </c>
      <c r="D435" s="192" t="s">
        <v>81</v>
      </c>
      <c r="E435" s="192" t="s">
        <v>157</v>
      </c>
      <c r="F435" s="193" t="s">
        <v>83</v>
      </c>
      <c r="G435" s="81">
        <v>2392.8000000000002</v>
      </c>
      <c r="H435" s="81">
        <v>1489.5</v>
      </c>
      <c r="I435" s="251">
        <v>524.5</v>
      </c>
      <c r="J435" s="254">
        <v>0</v>
      </c>
      <c r="K435" s="24">
        <v>1868.3</v>
      </c>
      <c r="L435" s="24">
        <v>1489.5</v>
      </c>
      <c r="M435" s="164">
        <v>0.21920762286860579</v>
      </c>
      <c r="N435" s="213">
        <v>0</v>
      </c>
      <c r="O435" s="199"/>
      <c r="P435" s="199"/>
      <c r="Q435" s="199"/>
      <c r="R435" s="199"/>
      <c r="S435" s="199"/>
      <c r="T435" s="199"/>
    </row>
    <row r="436" spans="1:20" s="4" customFormat="1" ht="16.5" thickBot="1" x14ac:dyDescent="0.3">
      <c r="A436" s="195"/>
      <c r="B436" s="60"/>
      <c r="C436" s="60"/>
      <c r="D436" s="60"/>
      <c r="E436" s="60"/>
      <c r="F436" s="60"/>
      <c r="G436" s="60"/>
      <c r="H436" s="60"/>
      <c r="I436" s="227"/>
      <c r="J436" s="227"/>
      <c r="K436" s="60"/>
      <c r="L436" s="60"/>
      <c r="M436" s="60"/>
      <c r="N436" s="203"/>
      <c r="O436" s="199"/>
      <c r="P436" s="199"/>
      <c r="Q436" s="199"/>
      <c r="R436" s="199"/>
      <c r="S436" s="199"/>
      <c r="T436" s="199"/>
    </row>
    <row r="437" spans="1:20" ht="37.5" customHeight="1" thickBot="1" x14ac:dyDescent="0.3">
      <c r="A437" s="169" t="s">
        <v>158</v>
      </c>
      <c r="B437" s="204">
        <v>450</v>
      </c>
      <c r="C437" s="307" t="s">
        <v>9</v>
      </c>
      <c r="D437" s="308"/>
      <c r="E437" s="308"/>
      <c r="F437" s="309"/>
      <c r="G437" s="68">
        <v>-1659781.2</v>
      </c>
      <c r="H437" s="68">
        <v>-1164283.3</v>
      </c>
      <c r="I437" s="228">
        <v>-310284.40000000002</v>
      </c>
      <c r="J437" s="228">
        <v>50023.1</v>
      </c>
      <c r="K437" s="82">
        <v>0</v>
      </c>
      <c r="L437" s="82">
        <v>0</v>
      </c>
      <c r="M437" s="26"/>
      <c r="N437" s="205"/>
      <c r="O437" s="199"/>
      <c r="P437" s="199"/>
      <c r="Q437" s="199"/>
      <c r="R437" s="199"/>
      <c r="S437" s="199"/>
      <c r="T437" s="199"/>
    </row>
    <row r="438" spans="1:20" s="4" customFormat="1" ht="33" customHeight="1" thickBot="1" x14ac:dyDescent="0.3">
      <c r="A438" s="195"/>
      <c r="B438" s="60"/>
      <c r="C438" s="60"/>
      <c r="D438" s="60"/>
      <c r="E438" s="60"/>
      <c r="F438" s="60"/>
      <c r="G438" s="60"/>
      <c r="H438" s="60"/>
      <c r="I438" s="227"/>
      <c r="J438" s="227"/>
      <c r="K438" s="60"/>
      <c r="L438" s="60"/>
      <c r="M438" s="60"/>
      <c r="N438" s="203"/>
    </row>
    <row r="439" spans="1:20" ht="33.75" customHeight="1" x14ac:dyDescent="0.25">
      <c r="A439" s="169" t="s">
        <v>312</v>
      </c>
      <c r="B439" s="194"/>
      <c r="C439" s="298"/>
      <c r="D439" s="298"/>
      <c r="E439" s="298"/>
      <c r="F439" s="298"/>
      <c r="G439" s="284">
        <v>12615.79</v>
      </c>
      <c r="H439" s="25"/>
      <c r="I439" s="229"/>
      <c r="J439" s="229"/>
      <c r="K439" s="14"/>
      <c r="L439" s="14"/>
      <c r="M439" s="111"/>
      <c r="N439" s="112"/>
    </row>
    <row r="440" spans="1:20" ht="13.5" customHeight="1" x14ac:dyDescent="0.25">
      <c r="A440" s="170" t="s">
        <v>8</v>
      </c>
      <c r="B440" s="206"/>
      <c r="C440" s="299"/>
      <c r="D440" s="299"/>
      <c r="E440" s="299"/>
      <c r="F440" s="299"/>
      <c r="G440" s="223"/>
      <c r="H440" s="113"/>
      <c r="I440" s="230"/>
      <c r="J440" s="230"/>
      <c r="K440" s="78"/>
      <c r="L440" s="78"/>
      <c r="M440" s="79"/>
      <c r="N440" s="207"/>
    </row>
    <row r="441" spans="1:20" x14ac:dyDescent="0.25">
      <c r="A441" s="87" t="s">
        <v>313</v>
      </c>
      <c r="B441" s="206"/>
      <c r="C441" s="300"/>
      <c r="D441" s="301"/>
      <c r="E441" s="301"/>
      <c r="F441" s="302"/>
      <c r="G441" s="285">
        <v>12601.79</v>
      </c>
      <c r="H441" s="58"/>
      <c r="I441" s="231"/>
      <c r="J441" s="231"/>
      <c r="K441" s="58"/>
      <c r="L441" s="58"/>
      <c r="M441" s="58"/>
      <c r="N441" s="207"/>
    </row>
    <row r="442" spans="1:20" ht="15.75" thickBot="1" x14ac:dyDescent="0.3">
      <c r="A442" s="87" t="s">
        <v>314</v>
      </c>
      <c r="B442" s="208"/>
      <c r="C442" s="303"/>
      <c r="D442" s="304"/>
      <c r="E442" s="304"/>
      <c r="F442" s="305"/>
      <c r="G442" s="286">
        <v>641</v>
      </c>
      <c r="H442" s="59"/>
      <c r="I442" s="232"/>
      <c r="J442" s="232"/>
      <c r="K442" s="59"/>
      <c r="L442" s="59"/>
      <c r="M442" s="59"/>
      <c r="N442" s="209"/>
    </row>
    <row r="443" spans="1:20" x14ac:dyDescent="0.25">
      <c r="A443" s="202"/>
      <c r="B443" s="75"/>
      <c r="C443" s="75"/>
      <c r="D443" s="75"/>
      <c r="E443" s="75"/>
      <c r="F443" s="75"/>
      <c r="G443" s="75"/>
      <c r="H443" s="75"/>
      <c r="I443" s="233"/>
      <c r="J443" s="233"/>
      <c r="K443" s="75"/>
      <c r="L443" s="75"/>
      <c r="M443" s="75"/>
      <c r="N443" s="210"/>
    </row>
    <row r="444" spans="1:20" ht="60" x14ac:dyDescent="0.25">
      <c r="A444" s="195" t="s">
        <v>394</v>
      </c>
      <c r="B444" s="75"/>
      <c r="C444" s="75"/>
      <c r="D444" s="75"/>
      <c r="E444" s="75"/>
      <c r="F444" s="75"/>
      <c r="G444" s="75"/>
      <c r="H444" s="75"/>
      <c r="I444" s="233"/>
      <c r="J444" s="233"/>
      <c r="K444" s="75"/>
      <c r="L444" s="75"/>
      <c r="M444" s="75"/>
      <c r="N444" s="210"/>
    </row>
    <row r="445" spans="1:20" x14ac:dyDescent="0.25">
      <c r="B445" s="75"/>
      <c r="C445" s="75"/>
      <c r="D445" s="75"/>
      <c r="E445" s="75"/>
      <c r="F445" s="75"/>
      <c r="G445" s="75"/>
      <c r="H445" s="75"/>
      <c r="I445" s="233"/>
      <c r="J445" s="233"/>
      <c r="K445" s="75"/>
      <c r="L445" s="75"/>
      <c r="M445" s="75"/>
      <c r="N445" s="210"/>
    </row>
    <row r="446" spans="1:20" x14ac:dyDescent="0.25">
      <c r="A446" s="219"/>
    </row>
    <row r="447" spans="1:20" x14ac:dyDescent="0.25">
      <c r="A447" s="219"/>
    </row>
    <row r="448" spans="1:20" x14ac:dyDescent="0.25">
      <c r="A448" s="219"/>
    </row>
    <row r="449" spans="1:1" x14ac:dyDescent="0.25">
      <c r="A449" s="219"/>
    </row>
  </sheetData>
  <customSheetViews>
    <customSheetView guid="{A4D09F0F-4C69-4056-BD3D-99C01656B021}" showPageBreaks="1" view="pageBreakPreview">
      <pane xSplit="1" ySplit="4" topLeftCell="B5" activePane="bottomRight" state="frozen"/>
      <selection pane="bottomRight" activeCell="C13" sqref="C13"/>
      <pageMargins left="0.15748031496062992" right="0.19685039370078741" top="0.39370078740157483" bottom="0.31496062992125984" header="0.31496062992125984" footer="0.19685039370078741"/>
      <pageSetup paperSize="9" scale="63" orientation="landscape" horizontalDpi="4294967293" r:id="rId1"/>
    </customSheetView>
    <customSheetView guid="{6943B490-3070-4625-8DEE-85B509FE6D1B}" showPageBreaks="1" printArea="1" view="pageBreakPreview">
      <pane xSplit="1" ySplit="4" topLeftCell="B347" activePane="bottomRight" state="frozen"/>
      <selection pane="bottomRight" activeCell="G352" sqref="G352:L352"/>
      <pageMargins left="0.15748031496062992" right="0.19685039370078741" top="0.39370078740157483" bottom="0.31496062992125984" header="0.31496062992125984" footer="0.19685039370078741"/>
      <pageSetup paperSize="9" scale="62" orientation="landscape" horizontalDpi="4294967293" r:id="rId2"/>
    </customSheetView>
  </customSheetViews>
  <mergeCells count="10">
    <mergeCell ref="C439:F439"/>
    <mergeCell ref="C440:F440"/>
    <mergeCell ref="C441:F441"/>
    <mergeCell ref="C442:F442"/>
    <mergeCell ref="A1:M1"/>
    <mergeCell ref="C437:F437"/>
    <mergeCell ref="C3:F3"/>
    <mergeCell ref="C4:F4"/>
    <mergeCell ref="C5:F5"/>
    <mergeCell ref="C6:F6"/>
  </mergeCells>
  <pageMargins left="0.15748031496062992" right="0.19685039370078741" top="0.39370078740157483" bottom="0.31496062992125984" header="0.31496062992125984" footer="0.19685039370078741"/>
  <pageSetup paperSize="9" scale="41" fitToHeight="0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6"/>
  <sheetViews>
    <sheetView view="pageBreakPreview" zoomScale="80" zoomScaleSheetLayoutView="8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2" sqref="J22"/>
    </sheetView>
  </sheetViews>
  <sheetFormatPr defaultRowHeight="15" x14ac:dyDescent="0.25"/>
  <cols>
    <col min="1" max="1" width="51.5703125" customWidth="1"/>
    <col min="3" max="3" width="28.7109375" customWidth="1"/>
    <col min="4" max="7" width="17" customWidth="1"/>
    <col min="10" max="10" width="14.85546875" bestFit="1" customWidth="1"/>
  </cols>
  <sheetData>
    <row r="1" spans="1:9" ht="18.75" x14ac:dyDescent="0.25">
      <c r="A1" s="315" t="s">
        <v>164</v>
      </c>
      <c r="B1" s="315"/>
      <c r="C1" s="315"/>
      <c r="D1" s="315"/>
      <c r="E1" s="315"/>
      <c r="F1" s="315"/>
      <c r="G1" s="110"/>
    </row>
    <row r="3" spans="1:9" ht="85.5" customHeight="1" x14ac:dyDescent="0.25">
      <c r="A3" s="1" t="s">
        <v>0</v>
      </c>
      <c r="B3" s="1" t="s">
        <v>1</v>
      </c>
      <c r="C3" s="20" t="s">
        <v>165</v>
      </c>
      <c r="D3" s="1" t="s">
        <v>3</v>
      </c>
      <c r="E3" s="21" t="s">
        <v>390</v>
      </c>
      <c r="F3" s="1" t="s">
        <v>4</v>
      </c>
      <c r="G3" s="21" t="s">
        <v>390</v>
      </c>
    </row>
    <row r="4" spans="1:9" ht="15.75" thickBot="1" x14ac:dyDescent="0.3">
      <c r="A4" s="2">
        <v>1</v>
      </c>
      <c r="B4" s="12">
        <v>2</v>
      </c>
      <c r="C4" s="12">
        <v>3</v>
      </c>
      <c r="D4" s="12">
        <v>4</v>
      </c>
      <c r="E4" s="109">
        <v>5</v>
      </c>
      <c r="F4" s="109">
        <v>6</v>
      </c>
      <c r="G4" s="109">
        <v>7</v>
      </c>
    </row>
    <row r="5" spans="1:9" ht="15.75" x14ac:dyDescent="0.25">
      <c r="A5" s="11" t="s">
        <v>7</v>
      </c>
      <c r="B5" s="13">
        <v>500</v>
      </c>
      <c r="C5" s="287" t="s">
        <v>9</v>
      </c>
      <c r="D5" s="15">
        <f>D7</f>
        <v>1659781.2000000037</v>
      </c>
      <c r="E5" s="15">
        <f>E7</f>
        <v>1164283.2999999998</v>
      </c>
      <c r="F5" s="15">
        <f t="shared" ref="F5" si="0">F7</f>
        <v>310284.39999999851</v>
      </c>
      <c r="G5" s="148">
        <f t="shared" ref="G5" si="1">G7</f>
        <v>-50023.099999999627</v>
      </c>
      <c r="H5" s="16"/>
      <c r="I5" s="16"/>
    </row>
    <row r="6" spans="1:9" ht="15.75" x14ac:dyDescent="0.25">
      <c r="A6" s="3" t="s">
        <v>166</v>
      </c>
      <c r="B6" s="114"/>
      <c r="C6" s="288"/>
      <c r="D6" s="165"/>
      <c r="E6" s="165"/>
      <c r="F6" s="165"/>
      <c r="G6" s="283"/>
      <c r="H6" s="16"/>
      <c r="I6" s="16"/>
    </row>
    <row r="7" spans="1:9" ht="42.75" x14ac:dyDescent="0.25">
      <c r="A7" s="17" t="s">
        <v>181</v>
      </c>
      <c r="B7" s="114">
        <v>520</v>
      </c>
      <c r="C7" s="21" t="s">
        <v>167</v>
      </c>
      <c r="D7" s="76">
        <f>D9+D14</f>
        <v>1659781.2000000037</v>
      </c>
      <c r="E7" s="76">
        <f>E9+E14</f>
        <v>1164283.2999999998</v>
      </c>
      <c r="F7" s="76">
        <f t="shared" ref="F7" si="2">F9+F14</f>
        <v>310284.39999999851</v>
      </c>
      <c r="G7" s="149">
        <f t="shared" ref="G7" si="3">G9+G14</f>
        <v>-50023.099999999627</v>
      </c>
      <c r="H7" s="16"/>
      <c r="I7" s="16"/>
    </row>
    <row r="8" spans="1:9" x14ac:dyDescent="0.25">
      <c r="A8" s="3" t="s">
        <v>168</v>
      </c>
      <c r="B8" s="114"/>
      <c r="C8" s="289"/>
      <c r="D8" s="19"/>
      <c r="E8" s="19"/>
      <c r="F8" s="19"/>
      <c r="G8" s="33"/>
      <c r="H8" s="16"/>
      <c r="I8" s="16"/>
    </row>
    <row r="9" spans="1:9" ht="28.5" x14ac:dyDescent="0.25">
      <c r="A9" s="17" t="s">
        <v>169</v>
      </c>
      <c r="B9" s="114"/>
      <c r="C9" s="21" t="s">
        <v>182</v>
      </c>
      <c r="D9" s="76">
        <f>D10-D12</f>
        <v>414384.7</v>
      </c>
      <c r="E9" s="76">
        <f>E10-E12</f>
        <v>0</v>
      </c>
      <c r="F9" s="76">
        <f t="shared" ref="F9" si="4">F10-F12</f>
        <v>-100000</v>
      </c>
      <c r="G9" s="149">
        <f t="shared" ref="G9" si="5">G10-G12</f>
        <v>0</v>
      </c>
      <c r="H9" s="16"/>
      <c r="I9" s="16"/>
    </row>
    <row r="10" spans="1:9" ht="28.5" x14ac:dyDescent="0.25">
      <c r="A10" s="17" t="s">
        <v>170</v>
      </c>
      <c r="B10" s="114"/>
      <c r="C10" s="21" t="s">
        <v>183</v>
      </c>
      <c r="D10" s="76">
        <f>D11</f>
        <v>514384.7</v>
      </c>
      <c r="E10" s="76">
        <f>E11</f>
        <v>0</v>
      </c>
      <c r="F10" s="76">
        <f t="shared" ref="F10:G10" si="6">F11</f>
        <v>0</v>
      </c>
      <c r="G10" s="149">
        <f t="shared" si="6"/>
        <v>0</v>
      </c>
      <c r="H10" s="16"/>
      <c r="I10" s="16"/>
    </row>
    <row r="11" spans="1:9" ht="45" x14ac:dyDescent="0.25">
      <c r="A11" s="18" t="s">
        <v>171</v>
      </c>
      <c r="B11" s="114"/>
      <c r="C11" s="290" t="s">
        <v>184</v>
      </c>
      <c r="D11" s="291">
        <v>514384.7</v>
      </c>
      <c r="E11" s="19">
        <v>0</v>
      </c>
      <c r="F11" s="19">
        <v>0</v>
      </c>
      <c r="G11" s="33">
        <v>0</v>
      </c>
      <c r="H11" s="16"/>
      <c r="I11" s="16"/>
    </row>
    <row r="12" spans="1:9" ht="42.75" x14ac:dyDescent="0.25">
      <c r="A12" s="17" t="s">
        <v>284</v>
      </c>
      <c r="B12" s="114"/>
      <c r="C12" s="21" t="s">
        <v>285</v>
      </c>
      <c r="D12" s="76">
        <f>D13</f>
        <v>100000</v>
      </c>
      <c r="E12" s="76">
        <f t="shared" ref="E12:G12" si="7">E13</f>
        <v>0</v>
      </c>
      <c r="F12" s="76">
        <f t="shared" si="7"/>
        <v>100000</v>
      </c>
      <c r="G12" s="149">
        <f t="shared" si="7"/>
        <v>0</v>
      </c>
      <c r="H12" s="16"/>
      <c r="I12" s="16"/>
    </row>
    <row r="13" spans="1:9" ht="45" x14ac:dyDescent="0.25">
      <c r="A13" s="18" t="s">
        <v>283</v>
      </c>
      <c r="B13" s="114"/>
      <c r="C13" s="290" t="s">
        <v>286</v>
      </c>
      <c r="D13" s="19">
        <v>100000</v>
      </c>
      <c r="E13" s="19">
        <v>0</v>
      </c>
      <c r="F13" s="19">
        <v>100000</v>
      </c>
      <c r="G13" s="33">
        <v>0</v>
      </c>
      <c r="H13" s="16"/>
      <c r="I13" s="16"/>
    </row>
    <row r="14" spans="1:9" ht="28.5" x14ac:dyDescent="0.25">
      <c r="A14" s="17" t="s">
        <v>172</v>
      </c>
      <c r="B14" s="114">
        <v>700</v>
      </c>
      <c r="C14" s="21" t="s">
        <v>185</v>
      </c>
      <c r="D14" s="76">
        <f>D15+D19</f>
        <v>1245396.5000000037</v>
      </c>
      <c r="E14" s="76">
        <f>E15+E19</f>
        <v>1164283.2999999998</v>
      </c>
      <c r="F14" s="76">
        <f t="shared" ref="F14" si="8">F15+F19</f>
        <v>410284.39999999851</v>
      </c>
      <c r="G14" s="149">
        <f t="shared" ref="G14" si="9">G15+G19</f>
        <v>-50023.099999999627</v>
      </c>
      <c r="H14" s="16"/>
      <c r="I14" s="16"/>
    </row>
    <row r="15" spans="1:9" x14ac:dyDescent="0.25">
      <c r="A15" s="17" t="s">
        <v>173</v>
      </c>
      <c r="B15" s="114">
        <v>710</v>
      </c>
      <c r="C15" s="21" t="s">
        <v>186</v>
      </c>
      <c r="D15" s="76">
        <f>D16</f>
        <v>-17386661.099999998</v>
      </c>
      <c r="E15" s="76">
        <f>E16</f>
        <v>-4434831.5</v>
      </c>
      <c r="F15" s="76">
        <f t="shared" ref="E15:G17" si="10">F16</f>
        <v>-17049571.100000001</v>
      </c>
      <c r="G15" s="149">
        <f t="shared" si="10"/>
        <v>-6337356.7999999998</v>
      </c>
      <c r="H15" s="16"/>
      <c r="I15" s="16"/>
    </row>
    <row r="16" spans="1:9" x14ac:dyDescent="0.25">
      <c r="A16" s="18" t="s">
        <v>174</v>
      </c>
      <c r="B16" s="114"/>
      <c r="C16" s="290" t="s">
        <v>187</v>
      </c>
      <c r="D16" s="19">
        <f>D17</f>
        <v>-17386661.099999998</v>
      </c>
      <c r="E16" s="19">
        <f t="shared" si="10"/>
        <v>-4434831.5</v>
      </c>
      <c r="F16" s="19">
        <f t="shared" si="10"/>
        <v>-17049571.100000001</v>
      </c>
      <c r="G16" s="33">
        <f t="shared" si="10"/>
        <v>-6337356.7999999998</v>
      </c>
      <c r="H16" s="16"/>
      <c r="I16" s="16"/>
    </row>
    <row r="17" spans="1:10" ht="30" x14ac:dyDescent="0.25">
      <c r="A17" s="18" t="s">
        <v>175</v>
      </c>
      <c r="B17" s="114"/>
      <c r="C17" s="290" t="s">
        <v>188</v>
      </c>
      <c r="D17" s="19">
        <f>D18</f>
        <v>-17386661.099999998</v>
      </c>
      <c r="E17" s="19">
        <f t="shared" si="10"/>
        <v>-4434831.5</v>
      </c>
      <c r="F17" s="19">
        <f t="shared" si="10"/>
        <v>-17049571.100000001</v>
      </c>
      <c r="G17" s="33">
        <f t="shared" si="10"/>
        <v>-6337356.7999999998</v>
      </c>
      <c r="H17" s="16"/>
      <c r="I17" s="16"/>
    </row>
    <row r="18" spans="1:10" ht="30" x14ac:dyDescent="0.25">
      <c r="A18" s="18" t="s">
        <v>176</v>
      </c>
      <c r="B18" s="114"/>
      <c r="C18" s="290" t="s">
        <v>189</v>
      </c>
      <c r="D18" s="19">
        <f>-16872276.4 -514384.7</f>
        <v>-17386661.099999998</v>
      </c>
      <c r="E18" s="19">
        <v>-4434831.5</v>
      </c>
      <c r="F18" s="166">
        <v>-17049571.100000001</v>
      </c>
      <c r="G18" s="35">
        <v>-6337356.7999999998</v>
      </c>
      <c r="H18" s="16"/>
      <c r="I18" s="16"/>
      <c r="J18" s="168"/>
    </row>
    <row r="19" spans="1:10" x14ac:dyDescent="0.25">
      <c r="A19" s="17" t="s">
        <v>177</v>
      </c>
      <c r="B19" s="114">
        <v>720</v>
      </c>
      <c r="C19" s="21" t="s">
        <v>190</v>
      </c>
      <c r="D19" s="76">
        <f>D20</f>
        <v>18632057.600000001</v>
      </c>
      <c r="E19" s="76">
        <f>E20</f>
        <v>5599114.7999999998</v>
      </c>
      <c r="F19" s="76">
        <f t="shared" ref="E19:G21" si="11">F20</f>
        <v>17459855.5</v>
      </c>
      <c r="G19" s="149">
        <f t="shared" si="11"/>
        <v>6287333.7000000002</v>
      </c>
      <c r="H19" s="16"/>
      <c r="I19" s="16"/>
    </row>
    <row r="20" spans="1:10" x14ac:dyDescent="0.25">
      <c r="A20" s="18" t="s">
        <v>178</v>
      </c>
      <c r="B20" s="114"/>
      <c r="C20" s="290" t="s">
        <v>191</v>
      </c>
      <c r="D20" s="19">
        <f>D21</f>
        <v>18632057.600000001</v>
      </c>
      <c r="E20" s="19">
        <f t="shared" si="11"/>
        <v>5599114.7999999998</v>
      </c>
      <c r="F20" s="19">
        <f t="shared" si="11"/>
        <v>17459855.5</v>
      </c>
      <c r="G20" s="33">
        <f t="shared" si="11"/>
        <v>6287333.7000000002</v>
      </c>
      <c r="H20" s="16"/>
      <c r="I20" s="16"/>
    </row>
    <row r="21" spans="1:10" ht="30" x14ac:dyDescent="0.25">
      <c r="A21" s="18" t="s">
        <v>179</v>
      </c>
      <c r="B21" s="114"/>
      <c r="C21" s="290" t="s">
        <v>192</v>
      </c>
      <c r="D21" s="19">
        <f>D22</f>
        <v>18632057.600000001</v>
      </c>
      <c r="E21" s="19">
        <f t="shared" si="11"/>
        <v>5599114.7999999998</v>
      </c>
      <c r="F21" s="19">
        <f>F22</f>
        <v>17459855.5</v>
      </c>
      <c r="G21" s="33">
        <f>G22</f>
        <v>6287333.7000000002</v>
      </c>
      <c r="H21" s="16"/>
      <c r="I21" s="16"/>
    </row>
    <row r="22" spans="1:10" ht="30.75" thickBot="1" x14ac:dyDescent="0.3">
      <c r="A22" s="105" t="s">
        <v>180</v>
      </c>
      <c r="B22" s="115"/>
      <c r="C22" s="292" t="s">
        <v>193</v>
      </c>
      <c r="D22" s="24">
        <f>18532057.6+100000</f>
        <v>18632057.600000001</v>
      </c>
      <c r="E22" s="24">
        <v>5599114.7999999998</v>
      </c>
      <c r="F22" s="24">
        <v>17459855.5</v>
      </c>
      <c r="G22" s="34">
        <v>6287333.7000000002</v>
      </c>
      <c r="H22" s="16"/>
      <c r="I22" s="16"/>
    </row>
    <row r="23" spans="1:10" x14ac:dyDescent="0.25">
      <c r="D23" s="167"/>
      <c r="E23" s="16"/>
      <c r="F23" s="16"/>
      <c r="G23" s="16"/>
      <c r="H23" s="16"/>
      <c r="I23" s="16"/>
    </row>
    <row r="24" spans="1:10" x14ac:dyDescent="0.25">
      <c r="D24" s="16"/>
      <c r="E24" s="16"/>
      <c r="F24" s="16"/>
      <c r="G24" s="16"/>
      <c r="H24" s="16"/>
      <c r="I24" s="16"/>
    </row>
    <row r="25" spans="1:10" x14ac:dyDescent="0.25">
      <c r="D25" s="16"/>
      <c r="E25" s="16"/>
      <c r="F25" s="16"/>
      <c r="G25" s="16"/>
      <c r="H25" s="16"/>
      <c r="I25" s="16"/>
    </row>
    <row r="26" spans="1:10" x14ac:dyDescent="0.25">
      <c r="D26" s="16"/>
      <c r="E26" s="16"/>
      <c r="F26" s="16"/>
      <c r="G26" s="16"/>
      <c r="H26" s="16"/>
      <c r="I26" s="16"/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3" fitToHeight="0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P38"/>
  <sheetViews>
    <sheetView tabSelected="1" view="pageBreakPreview" zoomScaleNormal="100" zoomScaleSheetLayoutView="100" workbookViewId="0">
      <selection activeCell="C10" sqref="C10"/>
    </sheetView>
  </sheetViews>
  <sheetFormatPr defaultRowHeight="15" x14ac:dyDescent="0.25"/>
  <cols>
    <col min="1" max="1" width="6.140625" style="120" bestFit="1" customWidth="1"/>
    <col min="2" max="2" width="85.85546875" style="120" customWidth="1"/>
    <col min="3" max="3" width="15.140625" style="120" customWidth="1"/>
    <col min="4" max="4" width="13.28515625" style="120" customWidth="1"/>
    <col min="5" max="5" width="14.42578125" style="120" customWidth="1"/>
    <col min="6" max="6" width="10.28515625" style="120" customWidth="1"/>
    <col min="7" max="7" width="15.5703125" style="120" customWidth="1"/>
    <col min="8" max="8" width="12.5703125" style="120" bestFit="1" customWidth="1"/>
    <col min="9" max="9" width="17.5703125" style="120" customWidth="1"/>
    <col min="10" max="10" width="23.140625" style="120" customWidth="1"/>
    <col min="11" max="11" width="15.140625" style="120" customWidth="1"/>
    <col min="12" max="12" width="21.7109375" style="120" customWidth="1"/>
    <col min="13" max="13" width="12.85546875" style="120" customWidth="1"/>
    <col min="14" max="14" width="7.85546875" style="120" customWidth="1"/>
    <col min="15" max="15" width="13.7109375" style="120" customWidth="1"/>
    <col min="16" max="16" width="6.42578125" style="120" customWidth="1"/>
    <col min="17" max="256" width="9.140625" style="120"/>
    <col min="257" max="257" width="6.140625" style="120" bestFit="1" customWidth="1"/>
    <col min="258" max="258" width="85.85546875" style="120" customWidth="1"/>
    <col min="259" max="259" width="15.140625" style="120" customWidth="1"/>
    <col min="260" max="260" width="12.5703125" style="120" bestFit="1" customWidth="1"/>
    <col min="261" max="261" width="14.42578125" style="120" customWidth="1"/>
    <col min="262" max="262" width="10.28515625" style="120" customWidth="1"/>
    <col min="263" max="263" width="15.5703125" style="120" customWidth="1"/>
    <col min="264" max="264" width="12.5703125" style="120" bestFit="1" customWidth="1"/>
    <col min="265" max="265" width="17.5703125" style="120" customWidth="1"/>
    <col min="266" max="266" width="23.140625" style="120" customWidth="1"/>
    <col min="267" max="267" width="15.140625" style="120" customWidth="1"/>
    <col min="268" max="268" width="21.7109375" style="120" customWidth="1"/>
    <col min="269" max="269" width="12.85546875" style="120" customWidth="1"/>
    <col min="270" max="270" width="7.85546875" style="120" customWidth="1"/>
    <col min="271" max="271" width="13.7109375" style="120" customWidth="1"/>
    <col min="272" max="272" width="6.42578125" style="120" customWidth="1"/>
    <col min="273" max="512" width="9.140625" style="120"/>
    <col min="513" max="513" width="6.140625" style="120" bestFit="1" customWidth="1"/>
    <col min="514" max="514" width="85.85546875" style="120" customWidth="1"/>
    <col min="515" max="515" width="15.140625" style="120" customWidth="1"/>
    <col min="516" max="516" width="12.5703125" style="120" bestFit="1" customWidth="1"/>
    <col min="517" max="517" width="14.42578125" style="120" customWidth="1"/>
    <col min="518" max="518" width="10.28515625" style="120" customWidth="1"/>
    <col min="519" max="519" width="15.5703125" style="120" customWidth="1"/>
    <col min="520" max="520" width="12.5703125" style="120" bestFit="1" customWidth="1"/>
    <col min="521" max="521" width="17.5703125" style="120" customWidth="1"/>
    <col min="522" max="522" width="23.140625" style="120" customWidth="1"/>
    <col min="523" max="523" width="15.140625" style="120" customWidth="1"/>
    <col min="524" max="524" width="21.7109375" style="120" customWidth="1"/>
    <col min="525" max="525" width="12.85546875" style="120" customWidth="1"/>
    <col min="526" max="526" width="7.85546875" style="120" customWidth="1"/>
    <col min="527" max="527" width="13.7109375" style="120" customWidth="1"/>
    <col min="528" max="528" width="6.42578125" style="120" customWidth="1"/>
    <col min="529" max="768" width="9.140625" style="120"/>
    <col min="769" max="769" width="6.140625" style="120" bestFit="1" customWidth="1"/>
    <col min="770" max="770" width="85.85546875" style="120" customWidth="1"/>
    <col min="771" max="771" width="15.140625" style="120" customWidth="1"/>
    <col min="772" max="772" width="12.5703125" style="120" bestFit="1" customWidth="1"/>
    <col min="773" max="773" width="14.42578125" style="120" customWidth="1"/>
    <col min="774" max="774" width="10.28515625" style="120" customWidth="1"/>
    <col min="775" max="775" width="15.5703125" style="120" customWidth="1"/>
    <col min="776" max="776" width="12.5703125" style="120" bestFit="1" customWidth="1"/>
    <col min="777" max="777" width="17.5703125" style="120" customWidth="1"/>
    <col min="778" max="778" width="23.140625" style="120" customWidth="1"/>
    <col min="779" max="779" width="15.140625" style="120" customWidth="1"/>
    <col min="780" max="780" width="21.7109375" style="120" customWidth="1"/>
    <col min="781" max="781" width="12.85546875" style="120" customWidth="1"/>
    <col min="782" max="782" width="7.85546875" style="120" customWidth="1"/>
    <col min="783" max="783" width="13.7109375" style="120" customWidth="1"/>
    <col min="784" max="784" width="6.42578125" style="120" customWidth="1"/>
    <col min="785" max="1024" width="9.140625" style="120"/>
    <col min="1025" max="1025" width="6.140625" style="120" bestFit="1" customWidth="1"/>
    <col min="1026" max="1026" width="85.85546875" style="120" customWidth="1"/>
    <col min="1027" max="1027" width="15.140625" style="120" customWidth="1"/>
    <col min="1028" max="1028" width="12.5703125" style="120" bestFit="1" customWidth="1"/>
    <col min="1029" max="1029" width="14.42578125" style="120" customWidth="1"/>
    <col min="1030" max="1030" width="10.28515625" style="120" customWidth="1"/>
    <col min="1031" max="1031" width="15.5703125" style="120" customWidth="1"/>
    <col min="1032" max="1032" width="12.5703125" style="120" bestFit="1" customWidth="1"/>
    <col min="1033" max="1033" width="17.5703125" style="120" customWidth="1"/>
    <col min="1034" max="1034" width="23.140625" style="120" customWidth="1"/>
    <col min="1035" max="1035" width="15.140625" style="120" customWidth="1"/>
    <col min="1036" max="1036" width="21.7109375" style="120" customWidth="1"/>
    <col min="1037" max="1037" width="12.85546875" style="120" customWidth="1"/>
    <col min="1038" max="1038" width="7.85546875" style="120" customWidth="1"/>
    <col min="1039" max="1039" width="13.7109375" style="120" customWidth="1"/>
    <col min="1040" max="1040" width="6.42578125" style="120" customWidth="1"/>
    <col min="1041" max="1280" width="9.140625" style="120"/>
    <col min="1281" max="1281" width="6.140625" style="120" bestFit="1" customWidth="1"/>
    <col min="1282" max="1282" width="85.85546875" style="120" customWidth="1"/>
    <col min="1283" max="1283" width="15.140625" style="120" customWidth="1"/>
    <col min="1284" max="1284" width="12.5703125" style="120" bestFit="1" customWidth="1"/>
    <col min="1285" max="1285" width="14.42578125" style="120" customWidth="1"/>
    <col min="1286" max="1286" width="10.28515625" style="120" customWidth="1"/>
    <col min="1287" max="1287" width="15.5703125" style="120" customWidth="1"/>
    <col min="1288" max="1288" width="12.5703125" style="120" bestFit="1" customWidth="1"/>
    <col min="1289" max="1289" width="17.5703125" style="120" customWidth="1"/>
    <col min="1290" max="1290" width="23.140625" style="120" customWidth="1"/>
    <col min="1291" max="1291" width="15.140625" style="120" customWidth="1"/>
    <col min="1292" max="1292" width="21.7109375" style="120" customWidth="1"/>
    <col min="1293" max="1293" width="12.85546875" style="120" customWidth="1"/>
    <col min="1294" max="1294" width="7.85546875" style="120" customWidth="1"/>
    <col min="1295" max="1295" width="13.7109375" style="120" customWidth="1"/>
    <col min="1296" max="1296" width="6.42578125" style="120" customWidth="1"/>
    <col min="1297" max="1536" width="9.140625" style="120"/>
    <col min="1537" max="1537" width="6.140625" style="120" bestFit="1" customWidth="1"/>
    <col min="1538" max="1538" width="85.85546875" style="120" customWidth="1"/>
    <col min="1539" max="1539" width="15.140625" style="120" customWidth="1"/>
    <col min="1540" max="1540" width="12.5703125" style="120" bestFit="1" customWidth="1"/>
    <col min="1541" max="1541" width="14.42578125" style="120" customWidth="1"/>
    <col min="1542" max="1542" width="10.28515625" style="120" customWidth="1"/>
    <col min="1543" max="1543" width="15.5703125" style="120" customWidth="1"/>
    <col min="1544" max="1544" width="12.5703125" style="120" bestFit="1" customWidth="1"/>
    <col min="1545" max="1545" width="17.5703125" style="120" customWidth="1"/>
    <col min="1546" max="1546" width="23.140625" style="120" customWidth="1"/>
    <col min="1547" max="1547" width="15.140625" style="120" customWidth="1"/>
    <col min="1548" max="1548" width="21.7109375" style="120" customWidth="1"/>
    <col min="1549" max="1549" width="12.85546875" style="120" customWidth="1"/>
    <col min="1550" max="1550" width="7.85546875" style="120" customWidth="1"/>
    <col min="1551" max="1551" width="13.7109375" style="120" customWidth="1"/>
    <col min="1552" max="1552" width="6.42578125" style="120" customWidth="1"/>
    <col min="1553" max="1792" width="9.140625" style="120"/>
    <col min="1793" max="1793" width="6.140625" style="120" bestFit="1" customWidth="1"/>
    <col min="1794" max="1794" width="85.85546875" style="120" customWidth="1"/>
    <col min="1795" max="1795" width="15.140625" style="120" customWidth="1"/>
    <col min="1796" max="1796" width="12.5703125" style="120" bestFit="1" customWidth="1"/>
    <col min="1797" max="1797" width="14.42578125" style="120" customWidth="1"/>
    <col min="1798" max="1798" width="10.28515625" style="120" customWidth="1"/>
    <col min="1799" max="1799" width="15.5703125" style="120" customWidth="1"/>
    <col min="1800" max="1800" width="12.5703125" style="120" bestFit="1" customWidth="1"/>
    <col min="1801" max="1801" width="17.5703125" style="120" customWidth="1"/>
    <col min="1802" max="1802" width="23.140625" style="120" customWidth="1"/>
    <col min="1803" max="1803" width="15.140625" style="120" customWidth="1"/>
    <col min="1804" max="1804" width="21.7109375" style="120" customWidth="1"/>
    <col min="1805" max="1805" width="12.85546875" style="120" customWidth="1"/>
    <col min="1806" max="1806" width="7.85546875" style="120" customWidth="1"/>
    <col min="1807" max="1807" width="13.7109375" style="120" customWidth="1"/>
    <col min="1808" max="1808" width="6.42578125" style="120" customWidth="1"/>
    <col min="1809" max="2048" width="9.140625" style="120"/>
    <col min="2049" max="2049" width="6.140625" style="120" bestFit="1" customWidth="1"/>
    <col min="2050" max="2050" width="85.85546875" style="120" customWidth="1"/>
    <col min="2051" max="2051" width="15.140625" style="120" customWidth="1"/>
    <col min="2052" max="2052" width="12.5703125" style="120" bestFit="1" customWidth="1"/>
    <col min="2053" max="2053" width="14.42578125" style="120" customWidth="1"/>
    <col min="2054" max="2054" width="10.28515625" style="120" customWidth="1"/>
    <col min="2055" max="2055" width="15.5703125" style="120" customWidth="1"/>
    <col min="2056" max="2056" width="12.5703125" style="120" bestFit="1" customWidth="1"/>
    <col min="2057" max="2057" width="17.5703125" style="120" customWidth="1"/>
    <col min="2058" max="2058" width="23.140625" style="120" customWidth="1"/>
    <col min="2059" max="2059" width="15.140625" style="120" customWidth="1"/>
    <col min="2060" max="2060" width="21.7109375" style="120" customWidth="1"/>
    <col min="2061" max="2061" width="12.85546875" style="120" customWidth="1"/>
    <col min="2062" max="2062" width="7.85546875" style="120" customWidth="1"/>
    <col min="2063" max="2063" width="13.7109375" style="120" customWidth="1"/>
    <col min="2064" max="2064" width="6.42578125" style="120" customWidth="1"/>
    <col min="2065" max="2304" width="9.140625" style="120"/>
    <col min="2305" max="2305" width="6.140625" style="120" bestFit="1" customWidth="1"/>
    <col min="2306" max="2306" width="85.85546875" style="120" customWidth="1"/>
    <col min="2307" max="2307" width="15.140625" style="120" customWidth="1"/>
    <col min="2308" max="2308" width="12.5703125" style="120" bestFit="1" customWidth="1"/>
    <col min="2309" max="2309" width="14.42578125" style="120" customWidth="1"/>
    <col min="2310" max="2310" width="10.28515625" style="120" customWidth="1"/>
    <col min="2311" max="2311" width="15.5703125" style="120" customWidth="1"/>
    <col min="2312" max="2312" width="12.5703125" style="120" bestFit="1" customWidth="1"/>
    <col min="2313" max="2313" width="17.5703125" style="120" customWidth="1"/>
    <col min="2314" max="2314" width="23.140625" style="120" customWidth="1"/>
    <col min="2315" max="2315" width="15.140625" style="120" customWidth="1"/>
    <col min="2316" max="2316" width="21.7109375" style="120" customWidth="1"/>
    <col min="2317" max="2317" width="12.85546875" style="120" customWidth="1"/>
    <col min="2318" max="2318" width="7.85546875" style="120" customWidth="1"/>
    <col min="2319" max="2319" width="13.7109375" style="120" customWidth="1"/>
    <col min="2320" max="2320" width="6.42578125" style="120" customWidth="1"/>
    <col min="2321" max="2560" width="9.140625" style="120"/>
    <col min="2561" max="2561" width="6.140625" style="120" bestFit="1" customWidth="1"/>
    <col min="2562" max="2562" width="85.85546875" style="120" customWidth="1"/>
    <col min="2563" max="2563" width="15.140625" style="120" customWidth="1"/>
    <col min="2564" max="2564" width="12.5703125" style="120" bestFit="1" customWidth="1"/>
    <col min="2565" max="2565" width="14.42578125" style="120" customWidth="1"/>
    <col min="2566" max="2566" width="10.28515625" style="120" customWidth="1"/>
    <col min="2567" max="2567" width="15.5703125" style="120" customWidth="1"/>
    <col min="2568" max="2568" width="12.5703125" style="120" bestFit="1" customWidth="1"/>
    <col min="2569" max="2569" width="17.5703125" style="120" customWidth="1"/>
    <col min="2570" max="2570" width="23.140625" style="120" customWidth="1"/>
    <col min="2571" max="2571" width="15.140625" style="120" customWidth="1"/>
    <col min="2572" max="2572" width="21.7109375" style="120" customWidth="1"/>
    <col min="2573" max="2573" width="12.85546875" style="120" customWidth="1"/>
    <col min="2574" max="2574" width="7.85546875" style="120" customWidth="1"/>
    <col min="2575" max="2575" width="13.7109375" style="120" customWidth="1"/>
    <col min="2576" max="2576" width="6.42578125" style="120" customWidth="1"/>
    <col min="2577" max="2816" width="9.140625" style="120"/>
    <col min="2817" max="2817" width="6.140625" style="120" bestFit="1" customWidth="1"/>
    <col min="2818" max="2818" width="85.85546875" style="120" customWidth="1"/>
    <col min="2819" max="2819" width="15.140625" style="120" customWidth="1"/>
    <col min="2820" max="2820" width="12.5703125" style="120" bestFit="1" customWidth="1"/>
    <col min="2821" max="2821" width="14.42578125" style="120" customWidth="1"/>
    <col min="2822" max="2822" width="10.28515625" style="120" customWidth="1"/>
    <col min="2823" max="2823" width="15.5703125" style="120" customWidth="1"/>
    <col min="2824" max="2824" width="12.5703125" style="120" bestFit="1" customWidth="1"/>
    <col min="2825" max="2825" width="17.5703125" style="120" customWidth="1"/>
    <col min="2826" max="2826" width="23.140625" style="120" customWidth="1"/>
    <col min="2827" max="2827" width="15.140625" style="120" customWidth="1"/>
    <col min="2828" max="2828" width="21.7109375" style="120" customWidth="1"/>
    <col min="2829" max="2829" width="12.85546875" style="120" customWidth="1"/>
    <col min="2830" max="2830" width="7.85546875" style="120" customWidth="1"/>
    <col min="2831" max="2831" width="13.7109375" style="120" customWidth="1"/>
    <col min="2832" max="2832" width="6.42578125" style="120" customWidth="1"/>
    <col min="2833" max="3072" width="9.140625" style="120"/>
    <col min="3073" max="3073" width="6.140625" style="120" bestFit="1" customWidth="1"/>
    <col min="3074" max="3074" width="85.85546875" style="120" customWidth="1"/>
    <col min="3075" max="3075" width="15.140625" style="120" customWidth="1"/>
    <col min="3076" max="3076" width="12.5703125" style="120" bestFit="1" customWidth="1"/>
    <col min="3077" max="3077" width="14.42578125" style="120" customWidth="1"/>
    <col min="3078" max="3078" width="10.28515625" style="120" customWidth="1"/>
    <col min="3079" max="3079" width="15.5703125" style="120" customWidth="1"/>
    <col min="3080" max="3080" width="12.5703125" style="120" bestFit="1" customWidth="1"/>
    <col min="3081" max="3081" width="17.5703125" style="120" customWidth="1"/>
    <col min="3082" max="3082" width="23.140625" style="120" customWidth="1"/>
    <col min="3083" max="3083" width="15.140625" style="120" customWidth="1"/>
    <col min="3084" max="3084" width="21.7109375" style="120" customWidth="1"/>
    <col min="3085" max="3085" width="12.85546875" style="120" customWidth="1"/>
    <col min="3086" max="3086" width="7.85546875" style="120" customWidth="1"/>
    <col min="3087" max="3087" width="13.7109375" style="120" customWidth="1"/>
    <col min="3088" max="3088" width="6.42578125" style="120" customWidth="1"/>
    <col min="3089" max="3328" width="9.140625" style="120"/>
    <col min="3329" max="3329" width="6.140625" style="120" bestFit="1" customWidth="1"/>
    <col min="3330" max="3330" width="85.85546875" style="120" customWidth="1"/>
    <col min="3331" max="3331" width="15.140625" style="120" customWidth="1"/>
    <col min="3332" max="3332" width="12.5703125" style="120" bestFit="1" customWidth="1"/>
    <col min="3333" max="3333" width="14.42578125" style="120" customWidth="1"/>
    <col min="3334" max="3334" width="10.28515625" style="120" customWidth="1"/>
    <col min="3335" max="3335" width="15.5703125" style="120" customWidth="1"/>
    <col min="3336" max="3336" width="12.5703125" style="120" bestFit="1" customWidth="1"/>
    <col min="3337" max="3337" width="17.5703125" style="120" customWidth="1"/>
    <col min="3338" max="3338" width="23.140625" style="120" customWidth="1"/>
    <col min="3339" max="3339" width="15.140625" style="120" customWidth="1"/>
    <col min="3340" max="3340" width="21.7109375" style="120" customWidth="1"/>
    <col min="3341" max="3341" width="12.85546875" style="120" customWidth="1"/>
    <col min="3342" max="3342" width="7.85546875" style="120" customWidth="1"/>
    <col min="3343" max="3343" width="13.7109375" style="120" customWidth="1"/>
    <col min="3344" max="3344" width="6.42578125" style="120" customWidth="1"/>
    <col min="3345" max="3584" width="9.140625" style="120"/>
    <col min="3585" max="3585" width="6.140625" style="120" bestFit="1" customWidth="1"/>
    <col min="3586" max="3586" width="85.85546875" style="120" customWidth="1"/>
    <col min="3587" max="3587" width="15.140625" style="120" customWidth="1"/>
    <col min="3588" max="3588" width="12.5703125" style="120" bestFit="1" customWidth="1"/>
    <col min="3589" max="3589" width="14.42578125" style="120" customWidth="1"/>
    <col min="3590" max="3590" width="10.28515625" style="120" customWidth="1"/>
    <col min="3591" max="3591" width="15.5703125" style="120" customWidth="1"/>
    <col min="3592" max="3592" width="12.5703125" style="120" bestFit="1" customWidth="1"/>
    <col min="3593" max="3593" width="17.5703125" style="120" customWidth="1"/>
    <col min="3594" max="3594" width="23.140625" style="120" customWidth="1"/>
    <col min="3595" max="3595" width="15.140625" style="120" customWidth="1"/>
    <col min="3596" max="3596" width="21.7109375" style="120" customWidth="1"/>
    <col min="3597" max="3597" width="12.85546875" style="120" customWidth="1"/>
    <col min="3598" max="3598" width="7.85546875" style="120" customWidth="1"/>
    <col min="3599" max="3599" width="13.7109375" style="120" customWidth="1"/>
    <col min="3600" max="3600" width="6.42578125" style="120" customWidth="1"/>
    <col min="3601" max="3840" width="9.140625" style="120"/>
    <col min="3841" max="3841" width="6.140625" style="120" bestFit="1" customWidth="1"/>
    <col min="3842" max="3842" width="85.85546875" style="120" customWidth="1"/>
    <col min="3843" max="3843" width="15.140625" style="120" customWidth="1"/>
    <col min="3844" max="3844" width="12.5703125" style="120" bestFit="1" customWidth="1"/>
    <col min="3845" max="3845" width="14.42578125" style="120" customWidth="1"/>
    <col min="3846" max="3846" width="10.28515625" style="120" customWidth="1"/>
    <col min="3847" max="3847" width="15.5703125" style="120" customWidth="1"/>
    <col min="3848" max="3848" width="12.5703125" style="120" bestFit="1" customWidth="1"/>
    <col min="3849" max="3849" width="17.5703125" style="120" customWidth="1"/>
    <col min="3850" max="3850" width="23.140625" style="120" customWidth="1"/>
    <col min="3851" max="3851" width="15.140625" style="120" customWidth="1"/>
    <col min="3852" max="3852" width="21.7109375" style="120" customWidth="1"/>
    <col min="3853" max="3853" width="12.85546875" style="120" customWidth="1"/>
    <col min="3854" max="3854" width="7.85546875" style="120" customWidth="1"/>
    <col min="3855" max="3855" width="13.7109375" style="120" customWidth="1"/>
    <col min="3856" max="3856" width="6.42578125" style="120" customWidth="1"/>
    <col min="3857" max="4096" width="9.140625" style="120"/>
    <col min="4097" max="4097" width="6.140625" style="120" bestFit="1" customWidth="1"/>
    <col min="4098" max="4098" width="85.85546875" style="120" customWidth="1"/>
    <col min="4099" max="4099" width="15.140625" style="120" customWidth="1"/>
    <col min="4100" max="4100" width="12.5703125" style="120" bestFit="1" customWidth="1"/>
    <col min="4101" max="4101" width="14.42578125" style="120" customWidth="1"/>
    <col min="4102" max="4102" width="10.28515625" style="120" customWidth="1"/>
    <col min="4103" max="4103" width="15.5703125" style="120" customWidth="1"/>
    <col min="4104" max="4104" width="12.5703125" style="120" bestFit="1" customWidth="1"/>
    <col min="4105" max="4105" width="17.5703125" style="120" customWidth="1"/>
    <col min="4106" max="4106" width="23.140625" style="120" customWidth="1"/>
    <col min="4107" max="4107" width="15.140625" style="120" customWidth="1"/>
    <col min="4108" max="4108" width="21.7109375" style="120" customWidth="1"/>
    <col min="4109" max="4109" width="12.85546875" style="120" customWidth="1"/>
    <col min="4110" max="4110" width="7.85546875" style="120" customWidth="1"/>
    <col min="4111" max="4111" width="13.7109375" style="120" customWidth="1"/>
    <col min="4112" max="4112" width="6.42578125" style="120" customWidth="1"/>
    <col min="4113" max="4352" width="9.140625" style="120"/>
    <col min="4353" max="4353" width="6.140625" style="120" bestFit="1" customWidth="1"/>
    <col min="4354" max="4354" width="85.85546875" style="120" customWidth="1"/>
    <col min="4355" max="4355" width="15.140625" style="120" customWidth="1"/>
    <col min="4356" max="4356" width="12.5703125" style="120" bestFit="1" customWidth="1"/>
    <col min="4357" max="4357" width="14.42578125" style="120" customWidth="1"/>
    <col min="4358" max="4358" width="10.28515625" style="120" customWidth="1"/>
    <col min="4359" max="4359" width="15.5703125" style="120" customWidth="1"/>
    <col min="4360" max="4360" width="12.5703125" style="120" bestFit="1" customWidth="1"/>
    <col min="4361" max="4361" width="17.5703125" style="120" customWidth="1"/>
    <col min="4362" max="4362" width="23.140625" style="120" customWidth="1"/>
    <col min="4363" max="4363" width="15.140625" style="120" customWidth="1"/>
    <col min="4364" max="4364" width="21.7109375" style="120" customWidth="1"/>
    <col min="4365" max="4365" width="12.85546875" style="120" customWidth="1"/>
    <col min="4366" max="4366" width="7.85546875" style="120" customWidth="1"/>
    <col min="4367" max="4367" width="13.7109375" style="120" customWidth="1"/>
    <col min="4368" max="4368" width="6.42578125" style="120" customWidth="1"/>
    <col min="4369" max="4608" width="9.140625" style="120"/>
    <col min="4609" max="4609" width="6.140625" style="120" bestFit="1" customWidth="1"/>
    <col min="4610" max="4610" width="85.85546875" style="120" customWidth="1"/>
    <col min="4611" max="4611" width="15.140625" style="120" customWidth="1"/>
    <col min="4612" max="4612" width="12.5703125" style="120" bestFit="1" customWidth="1"/>
    <col min="4613" max="4613" width="14.42578125" style="120" customWidth="1"/>
    <col min="4614" max="4614" width="10.28515625" style="120" customWidth="1"/>
    <col min="4615" max="4615" width="15.5703125" style="120" customWidth="1"/>
    <col min="4616" max="4616" width="12.5703125" style="120" bestFit="1" customWidth="1"/>
    <col min="4617" max="4617" width="17.5703125" style="120" customWidth="1"/>
    <col min="4618" max="4618" width="23.140625" style="120" customWidth="1"/>
    <col min="4619" max="4619" width="15.140625" style="120" customWidth="1"/>
    <col min="4620" max="4620" width="21.7109375" style="120" customWidth="1"/>
    <col min="4621" max="4621" width="12.85546875" style="120" customWidth="1"/>
    <col min="4622" max="4622" width="7.85546875" style="120" customWidth="1"/>
    <col min="4623" max="4623" width="13.7109375" style="120" customWidth="1"/>
    <col min="4624" max="4624" width="6.42578125" style="120" customWidth="1"/>
    <col min="4625" max="4864" width="9.140625" style="120"/>
    <col min="4865" max="4865" width="6.140625" style="120" bestFit="1" customWidth="1"/>
    <col min="4866" max="4866" width="85.85546875" style="120" customWidth="1"/>
    <col min="4867" max="4867" width="15.140625" style="120" customWidth="1"/>
    <col min="4868" max="4868" width="12.5703125" style="120" bestFit="1" customWidth="1"/>
    <col min="4869" max="4869" width="14.42578125" style="120" customWidth="1"/>
    <col min="4870" max="4870" width="10.28515625" style="120" customWidth="1"/>
    <col min="4871" max="4871" width="15.5703125" style="120" customWidth="1"/>
    <col min="4872" max="4872" width="12.5703125" style="120" bestFit="1" customWidth="1"/>
    <col min="4873" max="4873" width="17.5703125" style="120" customWidth="1"/>
    <col min="4874" max="4874" width="23.140625" style="120" customWidth="1"/>
    <col min="4875" max="4875" width="15.140625" style="120" customWidth="1"/>
    <col min="4876" max="4876" width="21.7109375" style="120" customWidth="1"/>
    <col min="4877" max="4877" width="12.85546875" style="120" customWidth="1"/>
    <col min="4878" max="4878" width="7.85546875" style="120" customWidth="1"/>
    <col min="4879" max="4879" width="13.7109375" style="120" customWidth="1"/>
    <col min="4880" max="4880" width="6.42578125" style="120" customWidth="1"/>
    <col min="4881" max="5120" width="9.140625" style="120"/>
    <col min="5121" max="5121" width="6.140625" style="120" bestFit="1" customWidth="1"/>
    <col min="5122" max="5122" width="85.85546875" style="120" customWidth="1"/>
    <col min="5123" max="5123" width="15.140625" style="120" customWidth="1"/>
    <col min="5124" max="5124" width="12.5703125" style="120" bestFit="1" customWidth="1"/>
    <col min="5125" max="5125" width="14.42578125" style="120" customWidth="1"/>
    <col min="5126" max="5126" width="10.28515625" style="120" customWidth="1"/>
    <col min="5127" max="5127" width="15.5703125" style="120" customWidth="1"/>
    <col min="5128" max="5128" width="12.5703125" style="120" bestFit="1" customWidth="1"/>
    <col min="5129" max="5129" width="17.5703125" style="120" customWidth="1"/>
    <col min="5130" max="5130" width="23.140625" style="120" customWidth="1"/>
    <col min="5131" max="5131" width="15.140625" style="120" customWidth="1"/>
    <col min="5132" max="5132" width="21.7109375" style="120" customWidth="1"/>
    <col min="5133" max="5133" width="12.85546875" style="120" customWidth="1"/>
    <col min="5134" max="5134" width="7.85546875" style="120" customWidth="1"/>
    <col min="5135" max="5135" width="13.7109375" style="120" customWidth="1"/>
    <col min="5136" max="5136" width="6.42578125" style="120" customWidth="1"/>
    <col min="5137" max="5376" width="9.140625" style="120"/>
    <col min="5377" max="5377" width="6.140625" style="120" bestFit="1" customWidth="1"/>
    <col min="5378" max="5378" width="85.85546875" style="120" customWidth="1"/>
    <col min="5379" max="5379" width="15.140625" style="120" customWidth="1"/>
    <col min="5380" max="5380" width="12.5703125" style="120" bestFit="1" customWidth="1"/>
    <col min="5381" max="5381" width="14.42578125" style="120" customWidth="1"/>
    <col min="5382" max="5382" width="10.28515625" style="120" customWidth="1"/>
    <col min="5383" max="5383" width="15.5703125" style="120" customWidth="1"/>
    <col min="5384" max="5384" width="12.5703125" style="120" bestFit="1" customWidth="1"/>
    <col min="5385" max="5385" width="17.5703125" style="120" customWidth="1"/>
    <col min="5386" max="5386" width="23.140625" style="120" customWidth="1"/>
    <col min="5387" max="5387" width="15.140625" style="120" customWidth="1"/>
    <col min="5388" max="5388" width="21.7109375" style="120" customWidth="1"/>
    <col min="5389" max="5389" width="12.85546875" style="120" customWidth="1"/>
    <col min="5390" max="5390" width="7.85546875" style="120" customWidth="1"/>
    <col min="5391" max="5391" width="13.7109375" style="120" customWidth="1"/>
    <col min="5392" max="5392" width="6.42578125" style="120" customWidth="1"/>
    <col min="5393" max="5632" width="9.140625" style="120"/>
    <col min="5633" max="5633" width="6.140625" style="120" bestFit="1" customWidth="1"/>
    <col min="5634" max="5634" width="85.85546875" style="120" customWidth="1"/>
    <col min="5635" max="5635" width="15.140625" style="120" customWidth="1"/>
    <col min="5636" max="5636" width="12.5703125" style="120" bestFit="1" customWidth="1"/>
    <col min="5637" max="5637" width="14.42578125" style="120" customWidth="1"/>
    <col min="5638" max="5638" width="10.28515625" style="120" customWidth="1"/>
    <col min="5639" max="5639" width="15.5703125" style="120" customWidth="1"/>
    <col min="5640" max="5640" width="12.5703125" style="120" bestFit="1" customWidth="1"/>
    <col min="5641" max="5641" width="17.5703125" style="120" customWidth="1"/>
    <col min="5642" max="5642" width="23.140625" style="120" customWidth="1"/>
    <col min="5643" max="5643" width="15.140625" style="120" customWidth="1"/>
    <col min="5644" max="5644" width="21.7109375" style="120" customWidth="1"/>
    <col min="5645" max="5645" width="12.85546875" style="120" customWidth="1"/>
    <col min="5646" max="5646" width="7.85546875" style="120" customWidth="1"/>
    <col min="5647" max="5647" width="13.7109375" style="120" customWidth="1"/>
    <col min="5648" max="5648" width="6.42578125" style="120" customWidth="1"/>
    <col min="5649" max="5888" width="9.140625" style="120"/>
    <col min="5889" max="5889" width="6.140625" style="120" bestFit="1" customWidth="1"/>
    <col min="5890" max="5890" width="85.85546875" style="120" customWidth="1"/>
    <col min="5891" max="5891" width="15.140625" style="120" customWidth="1"/>
    <col min="5892" max="5892" width="12.5703125" style="120" bestFit="1" customWidth="1"/>
    <col min="5893" max="5893" width="14.42578125" style="120" customWidth="1"/>
    <col min="5894" max="5894" width="10.28515625" style="120" customWidth="1"/>
    <col min="5895" max="5895" width="15.5703125" style="120" customWidth="1"/>
    <col min="5896" max="5896" width="12.5703125" style="120" bestFit="1" customWidth="1"/>
    <col min="5897" max="5897" width="17.5703125" style="120" customWidth="1"/>
    <col min="5898" max="5898" width="23.140625" style="120" customWidth="1"/>
    <col min="5899" max="5899" width="15.140625" style="120" customWidth="1"/>
    <col min="5900" max="5900" width="21.7109375" style="120" customWidth="1"/>
    <col min="5901" max="5901" width="12.85546875" style="120" customWidth="1"/>
    <col min="5902" max="5902" width="7.85546875" style="120" customWidth="1"/>
    <col min="5903" max="5903" width="13.7109375" style="120" customWidth="1"/>
    <col min="5904" max="5904" width="6.42578125" style="120" customWidth="1"/>
    <col min="5905" max="6144" width="9.140625" style="120"/>
    <col min="6145" max="6145" width="6.140625" style="120" bestFit="1" customWidth="1"/>
    <col min="6146" max="6146" width="85.85546875" style="120" customWidth="1"/>
    <col min="6147" max="6147" width="15.140625" style="120" customWidth="1"/>
    <col min="6148" max="6148" width="12.5703125" style="120" bestFit="1" customWidth="1"/>
    <col min="6149" max="6149" width="14.42578125" style="120" customWidth="1"/>
    <col min="6150" max="6150" width="10.28515625" style="120" customWidth="1"/>
    <col min="6151" max="6151" width="15.5703125" style="120" customWidth="1"/>
    <col min="6152" max="6152" width="12.5703125" style="120" bestFit="1" customWidth="1"/>
    <col min="6153" max="6153" width="17.5703125" style="120" customWidth="1"/>
    <col min="6154" max="6154" width="23.140625" style="120" customWidth="1"/>
    <col min="6155" max="6155" width="15.140625" style="120" customWidth="1"/>
    <col min="6156" max="6156" width="21.7109375" style="120" customWidth="1"/>
    <col min="6157" max="6157" width="12.85546875" style="120" customWidth="1"/>
    <col min="6158" max="6158" width="7.85546875" style="120" customWidth="1"/>
    <col min="6159" max="6159" width="13.7109375" style="120" customWidth="1"/>
    <col min="6160" max="6160" width="6.42578125" style="120" customWidth="1"/>
    <col min="6161" max="6400" width="9.140625" style="120"/>
    <col min="6401" max="6401" width="6.140625" style="120" bestFit="1" customWidth="1"/>
    <col min="6402" max="6402" width="85.85546875" style="120" customWidth="1"/>
    <col min="6403" max="6403" width="15.140625" style="120" customWidth="1"/>
    <col min="6404" max="6404" width="12.5703125" style="120" bestFit="1" customWidth="1"/>
    <col min="6405" max="6405" width="14.42578125" style="120" customWidth="1"/>
    <col min="6406" max="6406" width="10.28515625" style="120" customWidth="1"/>
    <col min="6407" max="6407" width="15.5703125" style="120" customWidth="1"/>
    <col min="6408" max="6408" width="12.5703125" style="120" bestFit="1" customWidth="1"/>
    <col min="6409" max="6409" width="17.5703125" style="120" customWidth="1"/>
    <col min="6410" max="6410" width="23.140625" style="120" customWidth="1"/>
    <col min="6411" max="6411" width="15.140625" style="120" customWidth="1"/>
    <col min="6412" max="6412" width="21.7109375" style="120" customWidth="1"/>
    <col min="6413" max="6413" width="12.85546875" style="120" customWidth="1"/>
    <col min="6414" max="6414" width="7.85546875" style="120" customWidth="1"/>
    <col min="6415" max="6415" width="13.7109375" style="120" customWidth="1"/>
    <col min="6416" max="6416" width="6.42578125" style="120" customWidth="1"/>
    <col min="6417" max="6656" width="9.140625" style="120"/>
    <col min="6657" max="6657" width="6.140625" style="120" bestFit="1" customWidth="1"/>
    <col min="6658" max="6658" width="85.85546875" style="120" customWidth="1"/>
    <col min="6659" max="6659" width="15.140625" style="120" customWidth="1"/>
    <col min="6660" max="6660" width="12.5703125" style="120" bestFit="1" customWidth="1"/>
    <col min="6661" max="6661" width="14.42578125" style="120" customWidth="1"/>
    <col min="6662" max="6662" width="10.28515625" style="120" customWidth="1"/>
    <col min="6663" max="6663" width="15.5703125" style="120" customWidth="1"/>
    <col min="6664" max="6664" width="12.5703125" style="120" bestFit="1" customWidth="1"/>
    <col min="6665" max="6665" width="17.5703125" style="120" customWidth="1"/>
    <col min="6666" max="6666" width="23.140625" style="120" customWidth="1"/>
    <col min="6667" max="6667" width="15.140625" style="120" customWidth="1"/>
    <col min="6668" max="6668" width="21.7109375" style="120" customWidth="1"/>
    <col min="6669" max="6669" width="12.85546875" style="120" customWidth="1"/>
    <col min="6670" max="6670" width="7.85546875" style="120" customWidth="1"/>
    <col min="6671" max="6671" width="13.7109375" style="120" customWidth="1"/>
    <col min="6672" max="6672" width="6.42578125" style="120" customWidth="1"/>
    <col min="6673" max="6912" width="9.140625" style="120"/>
    <col min="6913" max="6913" width="6.140625" style="120" bestFit="1" customWidth="1"/>
    <col min="6914" max="6914" width="85.85546875" style="120" customWidth="1"/>
    <col min="6915" max="6915" width="15.140625" style="120" customWidth="1"/>
    <col min="6916" max="6916" width="12.5703125" style="120" bestFit="1" customWidth="1"/>
    <col min="6917" max="6917" width="14.42578125" style="120" customWidth="1"/>
    <col min="6918" max="6918" width="10.28515625" style="120" customWidth="1"/>
    <col min="6919" max="6919" width="15.5703125" style="120" customWidth="1"/>
    <col min="6920" max="6920" width="12.5703125" style="120" bestFit="1" customWidth="1"/>
    <col min="6921" max="6921" width="17.5703125" style="120" customWidth="1"/>
    <col min="6922" max="6922" width="23.140625" style="120" customWidth="1"/>
    <col min="6923" max="6923" width="15.140625" style="120" customWidth="1"/>
    <col min="6924" max="6924" width="21.7109375" style="120" customWidth="1"/>
    <col min="6925" max="6925" width="12.85546875" style="120" customWidth="1"/>
    <col min="6926" max="6926" width="7.85546875" style="120" customWidth="1"/>
    <col min="6927" max="6927" width="13.7109375" style="120" customWidth="1"/>
    <col min="6928" max="6928" width="6.42578125" style="120" customWidth="1"/>
    <col min="6929" max="7168" width="9.140625" style="120"/>
    <col min="7169" max="7169" width="6.140625" style="120" bestFit="1" customWidth="1"/>
    <col min="7170" max="7170" width="85.85546875" style="120" customWidth="1"/>
    <col min="7171" max="7171" width="15.140625" style="120" customWidth="1"/>
    <col min="7172" max="7172" width="12.5703125" style="120" bestFit="1" customWidth="1"/>
    <col min="7173" max="7173" width="14.42578125" style="120" customWidth="1"/>
    <col min="7174" max="7174" width="10.28515625" style="120" customWidth="1"/>
    <col min="7175" max="7175" width="15.5703125" style="120" customWidth="1"/>
    <col min="7176" max="7176" width="12.5703125" style="120" bestFit="1" customWidth="1"/>
    <col min="7177" max="7177" width="17.5703125" style="120" customWidth="1"/>
    <col min="7178" max="7178" width="23.140625" style="120" customWidth="1"/>
    <col min="7179" max="7179" width="15.140625" style="120" customWidth="1"/>
    <col min="7180" max="7180" width="21.7109375" style="120" customWidth="1"/>
    <col min="7181" max="7181" width="12.85546875" style="120" customWidth="1"/>
    <col min="7182" max="7182" width="7.85546875" style="120" customWidth="1"/>
    <col min="7183" max="7183" width="13.7109375" style="120" customWidth="1"/>
    <col min="7184" max="7184" width="6.42578125" style="120" customWidth="1"/>
    <col min="7185" max="7424" width="9.140625" style="120"/>
    <col min="7425" max="7425" width="6.140625" style="120" bestFit="1" customWidth="1"/>
    <col min="7426" max="7426" width="85.85546875" style="120" customWidth="1"/>
    <col min="7427" max="7427" width="15.140625" style="120" customWidth="1"/>
    <col min="7428" max="7428" width="12.5703125" style="120" bestFit="1" customWidth="1"/>
    <col min="7429" max="7429" width="14.42578125" style="120" customWidth="1"/>
    <col min="7430" max="7430" width="10.28515625" style="120" customWidth="1"/>
    <col min="7431" max="7431" width="15.5703125" style="120" customWidth="1"/>
    <col min="7432" max="7432" width="12.5703125" style="120" bestFit="1" customWidth="1"/>
    <col min="7433" max="7433" width="17.5703125" style="120" customWidth="1"/>
    <col min="7434" max="7434" width="23.140625" style="120" customWidth="1"/>
    <col min="7435" max="7435" width="15.140625" style="120" customWidth="1"/>
    <col min="7436" max="7436" width="21.7109375" style="120" customWidth="1"/>
    <col min="7437" max="7437" width="12.85546875" style="120" customWidth="1"/>
    <col min="7438" max="7438" width="7.85546875" style="120" customWidth="1"/>
    <col min="7439" max="7439" width="13.7109375" style="120" customWidth="1"/>
    <col min="7440" max="7440" width="6.42578125" style="120" customWidth="1"/>
    <col min="7441" max="7680" width="9.140625" style="120"/>
    <col min="7681" max="7681" width="6.140625" style="120" bestFit="1" customWidth="1"/>
    <col min="7682" max="7682" width="85.85546875" style="120" customWidth="1"/>
    <col min="7683" max="7683" width="15.140625" style="120" customWidth="1"/>
    <col min="7684" max="7684" width="12.5703125" style="120" bestFit="1" customWidth="1"/>
    <col min="7685" max="7685" width="14.42578125" style="120" customWidth="1"/>
    <col min="7686" max="7686" width="10.28515625" style="120" customWidth="1"/>
    <col min="7687" max="7687" width="15.5703125" style="120" customWidth="1"/>
    <col min="7688" max="7688" width="12.5703125" style="120" bestFit="1" customWidth="1"/>
    <col min="7689" max="7689" width="17.5703125" style="120" customWidth="1"/>
    <col min="7690" max="7690" width="23.140625" style="120" customWidth="1"/>
    <col min="7691" max="7691" width="15.140625" style="120" customWidth="1"/>
    <col min="7692" max="7692" width="21.7109375" style="120" customWidth="1"/>
    <col min="7693" max="7693" width="12.85546875" style="120" customWidth="1"/>
    <col min="7694" max="7694" width="7.85546875" style="120" customWidth="1"/>
    <col min="7695" max="7695" width="13.7109375" style="120" customWidth="1"/>
    <col min="7696" max="7696" width="6.42578125" style="120" customWidth="1"/>
    <col min="7697" max="7936" width="9.140625" style="120"/>
    <col min="7937" max="7937" width="6.140625" style="120" bestFit="1" customWidth="1"/>
    <col min="7938" max="7938" width="85.85546875" style="120" customWidth="1"/>
    <col min="7939" max="7939" width="15.140625" style="120" customWidth="1"/>
    <col min="7940" max="7940" width="12.5703125" style="120" bestFit="1" customWidth="1"/>
    <col min="7941" max="7941" width="14.42578125" style="120" customWidth="1"/>
    <col min="7942" max="7942" width="10.28515625" style="120" customWidth="1"/>
    <col min="7943" max="7943" width="15.5703125" style="120" customWidth="1"/>
    <col min="7944" max="7944" width="12.5703125" style="120" bestFit="1" customWidth="1"/>
    <col min="7945" max="7945" width="17.5703125" style="120" customWidth="1"/>
    <col min="7946" max="7946" width="23.140625" style="120" customWidth="1"/>
    <col min="7947" max="7947" width="15.140625" style="120" customWidth="1"/>
    <col min="7948" max="7948" width="21.7109375" style="120" customWidth="1"/>
    <col min="7949" max="7949" width="12.85546875" style="120" customWidth="1"/>
    <col min="7950" max="7950" width="7.85546875" style="120" customWidth="1"/>
    <col min="7951" max="7951" width="13.7109375" style="120" customWidth="1"/>
    <col min="7952" max="7952" width="6.42578125" style="120" customWidth="1"/>
    <col min="7953" max="8192" width="9.140625" style="120"/>
    <col min="8193" max="8193" width="6.140625" style="120" bestFit="1" customWidth="1"/>
    <col min="8194" max="8194" width="85.85546875" style="120" customWidth="1"/>
    <col min="8195" max="8195" width="15.140625" style="120" customWidth="1"/>
    <col min="8196" max="8196" width="12.5703125" style="120" bestFit="1" customWidth="1"/>
    <col min="8197" max="8197" width="14.42578125" style="120" customWidth="1"/>
    <col min="8198" max="8198" width="10.28515625" style="120" customWidth="1"/>
    <col min="8199" max="8199" width="15.5703125" style="120" customWidth="1"/>
    <col min="8200" max="8200" width="12.5703125" style="120" bestFit="1" customWidth="1"/>
    <col min="8201" max="8201" width="17.5703125" style="120" customWidth="1"/>
    <col min="8202" max="8202" width="23.140625" style="120" customWidth="1"/>
    <col min="8203" max="8203" width="15.140625" style="120" customWidth="1"/>
    <col min="8204" max="8204" width="21.7109375" style="120" customWidth="1"/>
    <col min="8205" max="8205" width="12.85546875" style="120" customWidth="1"/>
    <col min="8206" max="8206" width="7.85546875" style="120" customWidth="1"/>
    <col min="8207" max="8207" width="13.7109375" style="120" customWidth="1"/>
    <col min="8208" max="8208" width="6.42578125" style="120" customWidth="1"/>
    <col min="8209" max="8448" width="9.140625" style="120"/>
    <col min="8449" max="8449" width="6.140625" style="120" bestFit="1" customWidth="1"/>
    <col min="8450" max="8450" width="85.85546875" style="120" customWidth="1"/>
    <col min="8451" max="8451" width="15.140625" style="120" customWidth="1"/>
    <col min="8452" max="8452" width="12.5703125" style="120" bestFit="1" customWidth="1"/>
    <col min="8453" max="8453" width="14.42578125" style="120" customWidth="1"/>
    <col min="8454" max="8454" width="10.28515625" style="120" customWidth="1"/>
    <col min="8455" max="8455" width="15.5703125" style="120" customWidth="1"/>
    <col min="8456" max="8456" width="12.5703125" style="120" bestFit="1" customWidth="1"/>
    <col min="8457" max="8457" width="17.5703125" style="120" customWidth="1"/>
    <col min="8458" max="8458" width="23.140625" style="120" customWidth="1"/>
    <col min="8459" max="8459" width="15.140625" style="120" customWidth="1"/>
    <col min="8460" max="8460" width="21.7109375" style="120" customWidth="1"/>
    <col min="8461" max="8461" width="12.85546875" style="120" customWidth="1"/>
    <col min="8462" max="8462" width="7.85546875" style="120" customWidth="1"/>
    <col min="8463" max="8463" width="13.7109375" style="120" customWidth="1"/>
    <col min="8464" max="8464" width="6.42578125" style="120" customWidth="1"/>
    <col min="8465" max="8704" width="9.140625" style="120"/>
    <col min="8705" max="8705" width="6.140625" style="120" bestFit="1" customWidth="1"/>
    <col min="8706" max="8706" width="85.85546875" style="120" customWidth="1"/>
    <col min="8707" max="8707" width="15.140625" style="120" customWidth="1"/>
    <col min="8708" max="8708" width="12.5703125" style="120" bestFit="1" customWidth="1"/>
    <col min="8709" max="8709" width="14.42578125" style="120" customWidth="1"/>
    <col min="8710" max="8710" width="10.28515625" style="120" customWidth="1"/>
    <col min="8711" max="8711" width="15.5703125" style="120" customWidth="1"/>
    <col min="8712" max="8712" width="12.5703125" style="120" bestFit="1" customWidth="1"/>
    <col min="8713" max="8713" width="17.5703125" style="120" customWidth="1"/>
    <col min="8714" max="8714" width="23.140625" style="120" customWidth="1"/>
    <col min="8715" max="8715" width="15.140625" style="120" customWidth="1"/>
    <col min="8716" max="8716" width="21.7109375" style="120" customWidth="1"/>
    <col min="8717" max="8717" width="12.85546875" style="120" customWidth="1"/>
    <col min="8718" max="8718" width="7.85546875" style="120" customWidth="1"/>
    <col min="8719" max="8719" width="13.7109375" style="120" customWidth="1"/>
    <col min="8720" max="8720" width="6.42578125" style="120" customWidth="1"/>
    <col min="8721" max="8960" width="9.140625" style="120"/>
    <col min="8961" max="8961" width="6.140625" style="120" bestFit="1" customWidth="1"/>
    <col min="8962" max="8962" width="85.85546875" style="120" customWidth="1"/>
    <col min="8963" max="8963" width="15.140625" style="120" customWidth="1"/>
    <col min="8964" max="8964" width="12.5703125" style="120" bestFit="1" customWidth="1"/>
    <col min="8965" max="8965" width="14.42578125" style="120" customWidth="1"/>
    <col min="8966" max="8966" width="10.28515625" style="120" customWidth="1"/>
    <col min="8967" max="8967" width="15.5703125" style="120" customWidth="1"/>
    <col min="8968" max="8968" width="12.5703125" style="120" bestFit="1" customWidth="1"/>
    <col min="8969" max="8969" width="17.5703125" style="120" customWidth="1"/>
    <col min="8970" max="8970" width="23.140625" style="120" customWidth="1"/>
    <col min="8971" max="8971" width="15.140625" style="120" customWidth="1"/>
    <col min="8972" max="8972" width="21.7109375" style="120" customWidth="1"/>
    <col min="8973" max="8973" width="12.85546875" style="120" customWidth="1"/>
    <col min="8974" max="8974" width="7.85546875" style="120" customWidth="1"/>
    <col min="8975" max="8975" width="13.7109375" style="120" customWidth="1"/>
    <col min="8976" max="8976" width="6.42578125" style="120" customWidth="1"/>
    <col min="8977" max="9216" width="9.140625" style="120"/>
    <col min="9217" max="9217" width="6.140625" style="120" bestFit="1" customWidth="1"/>
    <col min="9218" max="9218" width="85.85546875" style="120" customWidth="1"/>
    <col min="9219" max="9219" width="15.140625" style="120" customWidth="1"/>
    <col min="9220" max="9220" width="12.5703125" style="120" bestFit="1" customWidth="1"/>
    <col min="9221" max="9221" width="14.42578125" style="120" customWidth="1"/>
    <col min="9222" max="9222" width="10.28515625" style="120" customWidth="1"/>
    <col min="9223" max="9223" width="15.5703125" style="120" customWidth="1"/>
    <col min="9224" max="9224" width="12.5703125" style="120" bestFit="1" customWidth="1"/>
    <col min="9225" max="9225" width="17.5703125" style="120" customWidth="1"/>
    <col min="9226" max="9226" width="23.140625" style="120" customWidth="1"/>
    <col min="9227" max="9227" width="15.140625" style="120" customWidth="1"/>
    <col min="9228" max="9228" width="21.7109375" style="120" customWidth="1"/>
    <col min="9229" max="9229" width="12.85546875" style="120" customWidth="1"/>
    <col min="9230" max="9230" width="7.85546875" style="120" customWidth="1"/>
    <col min="9231" max="9231" width="13.7109375" style="120" customWidth="1"/>
    <col min="9232" max="9232" width="6.42578125" style="120" customWidth="1"/>
    <col min="9233" max="9472" width="9.140625" style="120"/>
    <col min="9473" max="9473" width="6.140625" style="120" bestFit="1" customWidth="1"/>
    <col min="9474" max="9474" width="85.85546875" style="120" customWidth="1"/>
    <col min="9475" max="9475" width="15.140625" style="120" customWidth="1"/>
    <col min="9476" max="9476" width="12.5703125" style="120" bestFit="1" customWidth="1"/>
    <col min="9477" max="9477" width="14.42578125" style="120" customWidth="1"/>
    <col min="9478" max="9478" width="10.28515625" style="120" customWidth="1"/>
    <col min="9479" max="9479" width="15.5703125" style="120" customWidth="1"/>
    <col min="9480" max="9480" width="12.5703125" style="120" bestFit="1" customWidth="1"/>
    <col min="9481" max="9481" width="17.5703125" style="120" customWidth="1"/>
    <col min="9482" max="9482" width="23.140625" style="120" customWidth="1"/>
    <col min="9483" max="9483" width="15.140625" style="120" customWidth="1"/>
    <col min="9484" max="9484" width="21.7109375" style="120" customWidth="1"/>
    <col min="9485" max="9485" width="12.85546875" style="120" customWidth="1"/>
    <col min="9486" max="9486" width="7.85546875" style="120" customWidth="1"/>
    <col min="9487" max="9487" width="13.7109375" style="120" customWidth="1"/>
    <col min="9488" max="9488" width="6.42578125" style="120" customWidth="1"/>
    <col min="9489" max="9728" width="9.140625" style="120"/>
    <col min="9729" max="9729" width="6.140625" style="120" bestFit="1" customWidth="1"/>
    <col min="9730" max="9730" width="85.85546875" style="120" customWidth="1"/>
    <col min="9731" max="9731" width="15.140625" style="120" customWidth="1"/>
    <col min="9732" max="9732" width="12.5703125" style="120" bestFit="1" customWidth="1"/>
    <col min="9733" max="9733" width="14.42578125" style="120" customWidth="1"/>
    <col min="9734" max="9734" width="10.28515625" style="120" customWidth="1"/>
    <col min="9735" max="9735" width="15.5703125" style="120" customWidth="1"/>
    <col min="9736" max="9736" width="12.5703125" style="120" bestFit="1" customWidth="1"/>
    <col min="9737" max="9737" width="17.5703125" style="120" customWidth="1"/>
    <col min="9738" max="9738" width="23.140625" style="120" customWidth="1"/>
    <col min="9739" max="9739" width="15.140625" style="120" customWidth="1"/>
    <col min="9740" max="9740" width="21.7109375" style="120" customWidth="1"/>
    <col min="9741" max="9741" width="12.85546875" style="120" customWidth="1"/>
    <col min="9742" max="9742" width="7.85546875" style="120" customWidth="1"/>
    <col min="9743" max="9743" width="13.7109375" style="120" customWidth="1"/>
    <col min="9744" max="9744" width="6.42578125" style="120" customWidth="1"/>
    <col min="9745" max="9984" width="9.140625" style="120"/>
    <col min="9985" max="9985" width="6.140625" style="120" bestFit="1" customWidth="1"/>
    <col min="9986" max="9986" width="85.85546875" style="120" customWidth="1"/>
    <col min="9987" max="9987" width="15.140625" style="120" customWidth="1"/>
    <col min="9988" max="9988" width="12.5703125" style="120" bestFit="1" customWidth="1"/>
    <col min="9989" max="9989" width="14.42578125" style="120" customWidth="1"/>
    <col min="9990" max="9990" width="10.28515625" style="120" customWidth="1"/>
    <col min="9991" max="9991" width="15.5703125" style="120" customWidth="1"/>
    <col min="9992" max="9992" width="12.5703125" style="120" bestFit="1" customWidth="1"/>
    <col min="9993" max="9993" width="17.5703125" style="120" customWidth="1"/>
    <col min="9994" max="9994" width="23.140625" style="120" customWidth="1"/>
    <col min="9995" max="9995" width="15.140625" style="120" customWidth="1"/>
    <col min="9996" max="9996" width="21.7109375" style="120" customWidth="1"/>
    <col min="9997" max="9997" width="12.85546875" style="120" customWidth="1"/>
    <col min="9998" max="9998" width="7.85546875" style="120" customWidth="1"/>
    <col min="9999" max="9999" width="13.7109375" style="120" customWidth="1"/>
    <col min="10000" max="10000" width="6.42578125" style="120" customWidth="1"/>
    <col min="10001" max="10240" width="9.140625" style="120"/>
    <col min="10241" max="10241" width="6.140625" style="120" bestFit="1" customWidth="1"/>
    <col min="10242" max="10242" width="85.85546875" style="120" customWidth="1"/>
    <col min="10243" max="10243" width="15.140625" style="120" customWidth="1"/>
    <col min="10244" max="10244" width="12.5703125" style="120" bestFit="1" customWidth="1"/>
    <col min="10245" max="10245" width="14.42578125" style="120" customWidth="1"/>
    <col min="10246" max="10246" width="10.28515625" style="120" customWidth="1"/>
    <col min="10247" max="10247" width="15.5703125" style="120" customWidth="1"/>
    <col min="10248" max="10248" width="12.5703125" style="120" bestFit="1" customWidth="1"/>
    <col min="10249" max="10249" width="17.5703125" style="120" customWidth="1"/>
    <col min="10250" max="10250" width="23.140625" style="120" customWidth="1"/>
    <col min="10251" max="10251" width="15.140625" style="120" customWidth="1"/>
    <col min="10252" max="10252" width="21.7109375" style="120" customWidth="1"/>
    <col min="10253" max="10253" width="12.85546875" style="120" customWidth="1"/>
    <col min="10254" max="10254" width="7.85546875" style="120" customWidth="1"/>
    <col min="10255" max="10255" width="13.7109375" style="120" customWidth="1"/>
    <col min="10256" max="10256" width="6.42578125" style="120" customWidth="1"/>
    <col min="10257" max="10496" width="9.140625" style="120"/>
    <col min="10497" max="10497" width="6.140625" style="120" bestFit="1" customWidth="1"/>
    <col min="10498" max="10498" width="85.85546875" style="120" customWidth="1"/>
    <col min="10499" max="10499" width="15.140625" style="120" customWidth="1"/>
    <col min="10500" max="10500" width="12.5703125" style="120" bestFit="1" customWidth="1"/>
    <col min="10501" max="10501" width="14.42578125" style="120" customWidth="1"/>
    <col min="10502" max="10502" width="10.28515625" style="120" customWidth="1"/>
    <col min="10503" max="10503" width="15.5703125" style="120" customWidth="1"/>
    <col min="10504" max="10504" width="12.5703125" style="120" bestFit="1" customWidth="1"/>
    <col min="10505" max="10505" width="17.5703125" style="120" customWidth="1"/>
    <col min="10506" max="10506" width="23.140625" style="120" customWidth="1"/>
    <col min="10507" max="10507" width="15.140625" style="120" customWidth="1"/>
    <col min="10508" max="10508" width="21.7109375" style="120" customWidth="1"/>
    <col min="10509" max="10509" width="12.85546875" style="120" customWidth="1"/>
    <col min="10510" max="10510" width="7.85546875" style="120" customWidth="1"/>
    <col min="10511" max="10511" width="13.7109375" style="120" customWidth="1"/>
    <col min="10512" max="10512" width="6.42578125" style="120" customWidth="1"/>
    <col min="10513" max="10752" width="9.140625" style="120"/>
    <col min="10753" max="10753" width="6.140625" style="120" bestFit="1" customWidth="1"/>
    <col min="10754" max="10754" width="85.85546875" style="120" customWidth="1"/>
    <col min="10755" max="10755" width="15.140625" style="120" customWidth="1"/>
    <col min="10756" max="10756" width="12.5703125" style="120" bestFit="1" customWidth="1"/>
    <col min="10757" max="10757" width="14.42578125" style="120" customWidth="1"/>
    <col min="10758" max="10758" width="10.28515625" style="120" customWidth="1"/>
    <col min="10759" max="10759" width="15.5703125" style="120" customWidth="1"/>
    <col min="10760" max="10760" width="12.5703125" style="120" bestFit="1" customWidth="1"/>
    <col min="10761" max="10761" width="17.5703125" style="120" customWidth="1"/>
    <col min="10762" max="10762" width="23.140625" style="120" customWidth="1"/>
    <col min="10763" max="10763" width="15.140625" style="120" customWidth="1"/>
    <col min="10764" max="10764" width="21.7109375" style="120" customWidth="1"/>
    <col min="10765" max="10765" width="12.85546875" style="120" customWidth="1"/>
    <col min="10766" max="10766" width="7.85546875" style="120" customWidth="1"/>
    <col min="10767" max="10767" width="13.7109375" style="120" customWidth="1"/>
    <col min="10768" max="10768" width="6.42578125" style="120" customWidth="1"/>
    <col min="10769" max="11008" width="9.140625" style="120"/>
    <col min="11009" max="11009" width="6.140625" style="120" bestFit="1" customWidth="1"/>
    <col min="11010" max="11010" width="85.85546875" style="120" customWidth="1"/>
    <col min="11011" max="11011" width="15.140625" style="120" customWidth="1"/>
    <col min="11012" max="11012" width="12.5703125" style="120" bestFit="1" customWidth="1"/>
    <col min="11013" max="11013" width="14.42578125" style="120" customWidth="1"/>
    <col min="11014" max="11014" width="10.28515625" style="120" customWidth="1"/>
    <col min="11015" max="11015" width="15.5703125" style="120" customWidth="1"/>
    <col min="11016" max="11016" width="12.5703125" style="120" bestFit="1" customWidth="1"/>
    <col min="11017" max="11017" width="17.5703125" style="120" customWidth="1"/>
    <col min="11018" max="11018" width="23.140625" style="120" customWidth="1"/>
    <col min="11019" max="11019" width="15.140625" style="120" customWidth="1"/>
    <col min="11020" max="11020" width="21.7109375" style="120" customWidth="1"/>
    <col min="11021" max="11021" width="12.85546875" style="120" customWidth="1"/>
    <col min="11022" max="11022" width="7.85546875" style="120" customWidth="1"/>
    <col min="11023" max="11023" width="13.7109375" style="120" customWidth="1"/>
    <col min="11024" max="11024" width="6.42578125" style="120" customWidth="1"/>
    <col min="11025" max="11264" width="9.140625" style="120"/>
    <col min="11265" max="11265" width="6.140625" style="120" bestFit="1" customWidth="1"/>
    <col min="11266" max="11266" width="85.85546875" style="120" customWidth="1"/>
    <col min="11267" max="11267" width="15.140625" style="120" customWidth="1"/>
    <col min="11268" max="11268" width="12.5703125" style="120" bestFit="1" customWidth="1"/>
    <col min="11269" max="11269" width="14.42578125" style="120" customWidth="1"/>
    <col min="11270" max="11270" width="10.28515625" style="120" customWidth="1"/>
    <col min="11271" max="11271" width="15.5703125" style="120" customWidth="1"/>
    <col min="11272" max="11272" width="12.5703125" style="120" bestFit="1" customWidth="1"/>
    <col min="11273" max="11273" width="17.5703125" style="120" customWidth="1"/>
    <col min="11274" max="11274" width="23.140625" style="120" customWidth="1"/>
    <col min="11275" max="11275" width="15.140625" style="120" customWidth="1"/>
    <col min="11276" max="11276" width="21.7109375" style="120" customWidth="1"/>
    <col min="11277" max="11277" width="12.85546875" style="120" customWidth="1"/>
    <col min="11278" max="11278" width="7.85546875" style="120" customWidth="1"/>
    <col min="11279" max="11279" width="13.7109375" style="120" customWidth="1"/>
    <col min="11280" max="11280" width="6.42578125" style="120" customWidth="1"/>
    <col min="11281" max="11520" width="9.140625" style="120"/>
    <col min="11521" max="11521" width="6.140625" style="120" bestFit="1" customWidth="1"/>
    <col min="11522" max="11522" width="85.85546875" style="120" customWidth="1"/>
    <col min="11523" max="11523" width="15.140625" style="120" customWidth="1"/>
    <col min="11524" max="11524" width="12.5703125" style="120" bestFit="1" customWidth="1"/>
    <col min="11525" max="11525" width="14.42578125" style="120" customWidth="1"/>
    <col min="11526" max="11526" width="10.28515625" style="120" customWidth="1"/>
    <col min="11527" max="11527" width="15.5703125" style="120" customWidth="1"/>
    <col min="11528" max="11528" width="12.5703125" style="120" bestFit="1" customWidth="1"/>
    <col min="11529" max="11529" width="17.5703125" style="120" customWidth="1"/>
    <col min="11530" max="11530" width="23.140625" style="120" customWidth="1"/>
    <col min="11531" max="11531" width="15.140625" style="120" customWidth="1"/>
    <col min="11532" max="11532" width="21.7109375" style="120" customWidth="1"/>
    <col min="11533" max="11533" width="12.85546875" style="120" customWidth="1"/>
    <col min="11534" max="11534" width="7.85546875" style="120" customWidth="1"/>
    <col min="11535" max="11535" width="13.7109375" style="120" customWidth="1"/>
    <col min="11536" max="11536" width="6.42578125" style="120" customWidth="1"/>
    <col min="11537" max="11776" width="9.140625" style="120"/>
    <col min="11777" max="11777" width="6.140625" style="120" bestFit="1" customWidth="1"/>
    <col min="11778" max="11778" width="85.85546875" style="120" customWidth="1"/>
    <col min="11779" max="11779" width="15.140625" style="120" customWidth="1"/>
    <col min="11780" max="11780" width="12.5703125" style="120" bestFit="1" customWidth="1"/>
    <col min="11781" max="11781" width="14.42578125" style="120" customWidth="1"/>
    <col min="11782" max="11782" width="10.28515625" style="120" customWidth="1"/>
    <col min="11783" max="11783" width="15.5703125" style="120" customWidth="1"/>
    <col min="11784" max="11784" width="12.5703125" style="120" bestFit="1" customWidth="1"/>
    <col min="11785" max="11785" width="17.5703125" style="120" customWidth="1"/>
    <col min="11786" max="11786" width="23.140625" style="120" customWidth="1"/>
    <col min="11787" max="11787" width="15.140625" style="120" customWidth="1"/>
    <col min="11788" max="11788" width="21.7109375" style="120" customWidth="1"/>
    <col min="11789" max="11789" width="12.85546875" style="120" customWidth="1"/>
    <col min="11790" max="11790" width="7.85546875" style="120" customWidth="1"/>
    <col min="11791" max="11791" width="13.7109375" style="120" customWidth="1"/>
    <col min="11792" max="11792" width="6.42578125" style="120" customWidth="1"/>
    <col min="11793" max="12032" width="9.140625" style="120"/>
    <col min="12033" max="12033" width="6.140625" style="120" bestFit="1" customWidth="1"/>
    <col min="12034" max="12034" width="85.85546875" style="120" customWidth="1"/>
    <col min="12035" max="12035" width="15.140625" style="120" customWidth="1"/>
    <col min="12036" max="12036" width="12.5703125" style="120" bestFit="1" customWidth="1"/>
    <col min="12037" max="12037" width="14.42578125" style="120" customWidth="1"/>
    <col min="12038" max="12038" width="10.28515625" style="120" customWidth="1"/>
    <col min="12039" max="12039" width="15.5703125" style="120" customWidth="1"/>
    <col min="12040" max="12040" width="12.5703125" style="120" bestFit="1" customWidth="1"/>
    <col min="12041" max="12041" width="17.5703125" style="120" customWidth="1"/>
    <col min="12042" max="12042" width="23.140625" style="120" customWidth="1"/>
    <col min="12043" max="12043" width="15.140625" style="120" customWidth="1"/>
    <col min="12044" max="12044" width="21.7109375" style="120" customWidth="1"/>
    <col min="12045" max="12045" width="12.85546875" style="120" customWidth="1"/>
    <col min="12046" max="12046" width="7.85546875" style="120" customWidth="1"/>
    <col min="12047" max="12047" width="13.7109375" style="120" customWidth="1"/>
    <col min="12048" max="12048" width="6.42578125" style="120" customWidth="1"/>
    <col min="12049" max="12288" width="9.140625" style="120"/>
    <col min="12289" max="12289" width="6.140625" style="120" bestFit="1" customWidth="1"/>
    <col min="12290" max="12290" width="85.85546875" style="120" customWidth="1"/>
    <col min="12291" max="12291" width="15.140625" style="120" customWidth="1"/>
    <col min="12292" max="12292" width="12.5703125" style="120" bestFit="1" customWidth="1"/>
    <col min="12293" max="12293" width="14.42578125" style="120" customWidth="1"/>
    <col min="12294" max="12294" width="10.28515625" style="120" customWidth="1"/>
    <col min="12295" max="12295" width="15.5703125" style="120" customWidth="1"/>
    <col min="12296" max="12296" width="12.5703125" style="120" bestFit="1" customWidth="1"/>
    <col min="12297" max="12297" width="17.5703125" style="120" customWidth="1"/>
    <col min="12298" max="12298" width="23.140625" style="120" customWidth="1"/>
    <col min="12299" max="12299" width="15.140625" style="120" customWidth="1"/>
    <col min="12300" max="12300" width="21.7109375" style="120" customWidth="1"/>
    <col min="12301" max="12301" width="12.85546875" style="120" customWidth="1"/>
    <col min="12302" max="12302" width="7.85546875" style="120" customWidth="1"/>
    <col min="12303" max="12303" width="13.7109375" style="120" customWidth="1"/>
    <col min="12304" max="12304" width="6.42578125" style="120" customWidth="1"/>
    <col min="12305" max="12544" width="9.140625" style="120"/>
    <col min="12545" max="12545" width="6.140625" style="120" bestFit="1" customWidth="1"/>
    <col min="12546" max="12546" width="85.85546875" style="120" customWidth="1"/>
    <col min="12547" max="12547" width="15.140625" style="120" customWidth="1"/>
    <col min="12548" max="12548" width="12.5703125" style="120" bestFit="1" customWidth="1"/>
    <col min="12549" max="12549" width="14.42578125" style="120" customWidth="1"/>
    <col min="12550" max="12550" width="10.28515625" style="120" customWidth="1"/>
    <col min="12551" max="12551" width="15.5703125" style="120" customWidth="1"/>
    <col min="12552" max="12552" width="12.5703125" style="120" bestFit="1" customWidth="1"/>
    <col min="12553" max="12553" width="17.5703125" style="120" customWidth="1"/>
    <col min="12554" max="12554" width="23.140625" style="120" customWidth="1"/>
    <col min="12555" max="12555" width="15.140625" style="120" customWidth="1"/>
    <col min="12556" max="12556" width="21.7109375" style="120" customWidth="1"/>
    <col min="12557" max="12557" width="12.85546875" style="120" customWidth="1"/>
    <col min="12558" max="12558" width="7.85546875" style="120" customWidth="1"/>
    <col min="12559" max="12559" width="13.7109375" style="120" customWidth="1"/>
    <col min="12560" max="12560" width="6.42578125" style="120" customWidth="1"/>
    <col min="12561" max="12800" width="9.140625" style="120"/>
    <col min="12801" max="12801" width="6.140625" style="120" bestFit="1" customWidth="1"/>
    <col min="12802" max="12802" width="85.85546875" style="120" customWidth="1"/>
    <col min="12803" max="12803" width="15.140625" style="120" customWidth="1"/>
    <col min="12804" max="12804" width="12.5703125" style="120" bestFit="1" customWidth="1"/>
    <col min="12805" max="12805" width="14.42578125" style="120" customWidth="1"/>
    <col min="12806" max="12806" width="10.28515625" style="120" customWidth="1"/>
    <col min="12807" max="12807" width="15.5703125" style="120" customWidth="1"/>
    <col min="12808" max="12808" width="12.5703125" style="120" bestFit="1" customWidth="1"/>
    <col min="12809" max="12809" width="17.5703125" style="120" customWidth="1"/>
    <col min="12810" max="12810" width="23.140625" style="120" customWidth="1"/>
    <col min="12811" max="12811" width="15.140625" style="120" customWidth="1"/>
    <col min="12812" max="12812" width="21.7109375" style="120" customWidth="1"/>
    <col min="12813" max="12813" width="12.85546875" style="120" customWidth="1"/>
    <col min="12814" max="12814" width="7.85546875" style="120" customWidth="1"/>
    <col min="12815" max="12815" width="13.7109375" style="120" customWidth="1"/>
    <col min="12816" max="12816" width="6.42578125" style="120" customWidth="1"/>
    <col min="12817" max="13056" width="9.140625" style="120"/>
    <col min="13057" max="13057" width="6.140625" style="120" bestFit="1" customWidth="1"/>
    <col min="13058" max="13058" width="85.85546875" style="120" customWidth="1"/>
    <col min="13059" max="13059" width="15.140625" style="120" customWidth="1"/>
    <col min="13060" max="13060" width="12.5703125" style="120" bestFit="1" customWidth="1"/>
    <col min="13061" max="13061" width="14.42578125" style="120" customWidth="1"/>
    <col min="13062" max="13062" width="10.28515625" style="120" customWidth="1"/>
    <col min="13063" max="13063" width="15.5703125" style="120" customWidth="1"/>
    <col min="13064" max="13064" width="12.5703125" style="120" bestFit="1" customWidth="1"/>
    <col min="13065" max="13065" width="17.5703125" style="120" customWidth="1"/>
    <col min="13066" max="13066" width="23.140625" style="120" customWidth="1"/>
    <col min="13067" max="13067" width="15.140625" style="120" customWidth="1"/>
    <col min="13068" max="13068" width="21.7109375" style="120" customWidth="1"/>
    <col min="13069" max="13069" width="12.85546875" style="120" customWidth="1"/>
    <col min="13070" max="13070" width="7.85546875" style="120" customWidth="1"/>
    <col min="13071" max="13071" width="13.7109375" style="120" customWidth="1"/>
    <col min="13072" max="13072" width="6.42578125" style="120" customWidth="1"/>
    <col min="13073" max="13312" width="9.140625" style="120"/>
    <col min="13313" max="13313" width="6.140625" style="120" bestFit="1" customWidth="1"/>
    <col min="13314" max="13314" width="85.85546875" style="120" customWidth="1"/>
    <col min="13315" max="13315" width="15.140625" style="120" customWidth="1"/>
    <col min="13316" max="13316" width="12.5703125" style="120" bestFit="1" customWidth="1"/>
    <col min="13317" max="13317" width="14.42578125" style="120" customWidth="1"/>
    <col min="13318" max="13318" width="10.28515625" style="120" customWidth="1"/>
    <col min="13319" max="13319" width="15.5703125" style="120" customWidth="1"/>
    <col min="13320" max="13320" width="12.5703125" style="120" bestFit="1" customWidth="1"/>
    <col min="13321" max="13321" width="17.5703125" style="120" customWidth="1"/>
    <col min="13322" max="13322" width="23.140625" style="120" customWidth="1"/>
    <col min="13323" max="13323" width="15.140625" style="120" customWidth="1"/>
    <col min="13324" max="13324" width="21.7109375" style="120" customWidth="1"/>
    <col min="13325" max="13325" width="12.85546875" style="120" customWidth="1"/>
    <col min="13326" max="13326" width="7.85546875" style="120" customWidth="1"/>
    <col min="13327" max="13327" width="13.7109375" style="120" customWidth="1"/>
    <col min="13328" max="13328" width="6.42578125" style="120" customWidth="1"/>
    <col min="13329" max="13568" width="9.140625" style="120"/>
    <col min="13569" max="13569" width="6.140625" style="120" bestFit="1" customWidth="1"/>
    <col min="13570" max="13570" width="85.85546875" style="120" customWidth="1"/>
    <col min="13571" max="13571" width="15.140625" style="120" customWidth="1"/>
    <col min="13572" max="13572" width="12.5703125" style="120" bestFit="1" customWidth="1"/>
    <col min="13573" max="13573" width="14.42578125" style="120" customWidth="1"/>
    <col min="13574" max="13574" width="10.28515625" style="120" customWidth="1"/>
    <col min="13575" max="13575" width="15.5703125" style="120" customWidth="1"/>
    <col min="13576" max="13576" width="12.5703125" style="120" bestFit="1" customWidth="1"/>
    <col min="13577" max="13577" width="17.5703125" style="120" customWidth="1"/>
    <col min="13578" max="13578" width="23.140625" style="120" customWidth="1"/>
    <col min="13579" max="13579" width="15.140625" style="120" customWidth="1"/>
    <col min="13580" max="13580" width="21.7109375" style="120" customWidth="1"/>
    <col min="13581" max="13581" width="12.85546875" style="120" customWidth="1"/>
    <col min="13582" max="13582" width="7.85546875" style="120" customWidth="1"/>
    <col min="13583" max="13583" width="13.7109375" style="120" customWidth="1"/>
    <col min="13584" max="13584" width="6.42578125" style="120" customWidth="1"/>
    <col min="13585" max="13824" width="9.140625" style="120"/>
    <col min="13825" max="13825" width="6.140625" style="120" bestFit="1" customWidth="1"/>
    <col min="13826" max="13826" width="85.85546875" style="120" customWidth="1"/>
    <col min="13827" max="13827" width="15.140625" style="120" customWidth="1"/>
    <col min="13828" max="13828" width="12.5703125" style="120" bestFit="1" customWidth="1"/>
    <col min="13829" max="13829" width="14.42578125" style="120" customWidth="1"/>
    <col min="13830" max="13830" width="10.28515625" style="120" customWidth="1"/>
    <col min="13831" max="13831" width="15.5703125" style="120" customWidth="1"/>
    <col min="13832" max="13832" width="12.5703125" style="120" bestFit="1" customWidth="1"/>
    <col min="13833" max="13833" width="17.5703125" style="120" customWidth="1"/>
    <col min="13834" max="13834" width="23.140625" style="120" customWidth="1"/>
    <col min="13835" max="13835" width="15.140625" style="120" customWidth="1"/>
    <col min="13836" max="13836" width="21.7109375" style="120" customWidth="1"/>
    <col min="13837" max="13837" width="12.85546875" style="120" customWidth="1"/>
    <col min="13838" max="13838" width="7.85546875" style="120" customWidth="1"/>
    <col min="13839" max="13839" width="13.7109375" style="120" customWidth="1"/>
    <col min="13840" max="13840" width="6.42578125" style="120" customWidth="1"/>
    <col min="13841" max="14080" width="9.140625" style="120"/>
    <col min="14081" max="14081" width="6.140625" style="120" bestFit="1" customWidth="1"/>
    <col min="14082" max="14082" width="85.85546875" style="120" customWidth="1"/>
    <col min="14083" max="14083" width="15.140625" style="120" customWidth="1"/>
    <col min="14084" max="14084" width="12.5703125" style="120" bestFit="1" customWidth="1"/>
    <col min="14085" max="14085" width="14.42578125" style="120" customWidth="1"/>
    <col min="14086" max="14086" width="10.28515625" style="120" customWidth="1"/>
    <col min="14087" max="14087" width="15.5703125" style="120" customWidth="1"/>
    <col min="14088" max="14088" width="12.5703125" style="120" bestFit="1" customWidth="1"/>
    <col min="14089" max="14089" width="17.5703125" style="120" customWidth="1"/>
    <col min="14090" max="14090" width="23.140625" style="120" customWidth="1"/>
    <col min="14091" max="14091" width="15.140625" style="120" customWidth="1"/>
    <col min="14092" max="14092" width="21.7109375" style="120" customWidth="1"/>
    <col min="14093" max="14093" width="12.85546875" style="120" customWidth="1"/>
    <col min="14094" max="14094" width="7.85546875" style="120" customWidth="1"/>
    <col min="14095" max="14095" width="13.7109375" style="120" customWidth="1"/>
    <col min="14096" max="14096" width="6.42578125" style="120" customWidth="1"/>
    <col min="14097" max="14336" width="9.140625" style="120"/>
    <col min="14337" max="14337" width="6.140625" style="120" bestFit="1" customWidth="1"/>
    <col min="14338" max="14338" width="85.85546875" style="120" customWidth="1"/>
    <col min="14339" max="14339" width="15.140625" style="120" customWidth="1"/>
    <col min="14340" max="14340" width="12.5703125" style="120" bestFit="1" customWidth="1"/>
    <col min="14341" max="14341" width="14.42578125" style="120" customWidth="1"/>
    <col min="14342" max="14342" width="10.28515625" style="120" customWidth="1"/>
    <col min="14343" max="14343" width="15.5703125" style="120" customWidth="1"/>
    <col min="14344" max="14344" width="12.5703125" style="120" bestFit="1" customWidth="1"/>
    <col min="14345" max="14345" width="17.5703125" style="120" customWidth="1"/>
    <col min="14346" max="14346" width="23.140625" style="120" customWidth="1"/>
    <col min="14347" max="14347" width="15.140625" style="120" customWidth="1"/>
    <col min="14348" max="14348" width="21.7109375" style="120" customWidth="1"/>
    <col min="14349" max="14349" width="12.85546875" style="120" customWidth="1"/>
    <col min="14350" max="14350" width="7.85546875" style="120" customWidth="1"/>
    <col min="14351" max="14351" width="13.7109375" style="120" customWidth="1"/>
    <col min="14352" max="14352" width="6.42578125" style="120" customWidth="1"/>
    <col min="14353" max="14592" width="9.140625" style="120"/>
    <col min="14593" max="14593" width="6.140625" style="120" bestFit="1" customWidth="1"/>
    <col min="14594" max="14594" width="85.85546875" style="120" customWidth="1"/>
    <col min="14595" max="14595" width="15.140625" style="120" customWidth="1"/>
    <col min="14596" max="14596" width="12.5703125" style="120" bestFit="1" customWidth="1"/>
    <col min="14597" max="14597" width="14.42578125" style="120" customWidth="1"/>
    <col min="14598" max="14598" width="10.28515625" style="120" customWidth="1"/>
    <col min="14599" max="14599" width="15.5703125" style="120" customWidth="1"/>
    <col min="14600" max="14600" width="12.5703125" style="120" bestFit="1" customWidth="1"/>
    <col min="14601" max="14601" width="17.5703125" style="120" customWidth="1"/>
    <col min="14602" max="14602" width="23.140625" style="120" customWidth="1"/>
    <col min="14603" max="14603" width="15.140625" style="120" customWidth="1"/>
    <col min="14604" max="14604" width="21.7109375" style="120" customWidth="1"/>
    <col min="14605" max="14605" width="12.85546875" style="120" customWidth="1"/>
    <col min="14606" max="14606" width="7.85546875" style="120" customWidth="1"/>
    <col min="14607" max="14607" width="13.7109375" style="120" customWidth="1"/>
    <col min="14608" max="14608" width="6.42578125" style="120" customWidth="1"/>
    <col min="14609" max="14848" width="9.140625" style="120"/>
    <col min="14849" max="14849" width="6.140625" style="120" bestFit="1" customWidth="1"/>
    <col min="14850" max="14850" width="85.85546875" style="120" customWidth="1"/>
    <col min="14851" max="14851" width="15.140625" style="120" customWidth="1"/>
    <col min="14852" max="14852" width="12.5703125" style="120" bestFit="1" customWidth="1"/>
    <col min="14853" max="14853" width="14.42578125" style="120" customWidth="1"/>
    <col min="14854" max="14854" width="10.28515625" style="120" customWidth="1"/>
    <col min="14855" max="14855" width="15.5703125" style="120" customWidth="1"/>
    <col min="14856" max="14856" width="12.5703125" style="120" bestFit="1" customWidth="1"/>
    <col min="14857" max="14857" width="17.5703125" style="120" customWidth="1"/>
    <col min="14858" max="14858" width="23.140625" style="120" customWidth="1"/>
    <col min="14859" max="14859" width="15.140625" style="120" customWidth="1"/>
    <col min="14860" max="14860" width="21.7109375" style="120" customWidth="1"/>
    <col min="14861" max="14861" width="12.85546875" style="120" customWidth="1"/>
    <col min="14862" max="14862" width="7.85546875" style="120" customWidth="1"/>
    <col min="14863" max="14863" width="13.7109375" style="120" customWidth="1"/>
    <col min="14864" max="14864" width="6.42578125" style="120" customWidth="1"/>
    <col min="14865" max="15104" width="9.140625" style="120"/>
    <col min="15105" max="15105" width="6.140625" style="120" bestFit="1" customWidth="1"/>
    <col min="15106" max="15106" width="85.85546875" style="120" customWidth="1"/>
    <col min="15107" max="15107" width="15.140625" style="120" customWidth="1"/>
    <col min="15108" max="15108" width="12.5703125" style="120" bestFit="1" customWidth="1"/>
    <col min="15109" max="15109" width="14.42578125" style="120" customWidth="1"/>
    <col min="15110" max="15110" width="10.28515625" style="120" customWidth="1"/>
    <col min="15111" max="15111" width="15.5703125" style="120" customWidth="1"/>
    <col min="15112" max="15112" width="12.5703125" style="120" bestFit="1" customWidth="1"/>
    <col min="15113" max="15113" width="17.5703125" style="120" customWidth="1"/>
    <col min="15114" max="15114" width="23.140625" style="120" customWidth="1"/>
    <col min="15115" max="15115" width="15.140625" style="120" customWidth="1"/>
    <col min="15116" max="15116" width="21.7109375" style="120" customWidth="1"/>
    <col min="15117" max="15117" width="12.85546875" style="120" customWidth="1"/>
    <col min="15118" max="15118" width="7.85546875" style="120" customWidth="1"/>
    <col min="15119" max="15119" width="13.7109375" style="120" customWidth="1"/>
    <col min="15120" max="15120" width="6.42578125" style="120" customWidth="1"/>
    <col min="15121" max="15360" width="9.140625" style="120"/>
    <col min="15361" max="15361" width="6.140625" style="120" bestFit="1" customWidth="1"/>
    <col min="15362" max="15362" width="85.85546875" style="120" customWidth="1"/>
    <col min="15363" max="15363" width="15.140625" style="120" customWidth="1"/>
    <col min="15364" max="15364" width="12.5703125" style="120" bestFit="1" customWidth="1"/>
    <col min="15365" max="15365" width="14.42578125" style="120" customWidth="1"/>
    <col min="15366" max="15366" width="10.28515625" style="120" customWidth="1"/>
    <col min="15367" max="15367" width="15.5703125" style="120" customWidth="1"/>
    <col min="15368" max="15368" width="12.5703125" style="120" bestFit="1" customWidth="1"/>
    <col min="15369" max="15369" width="17.5703125" style="120" customWidth="1"/>
    <col min="15370" max="15370" width="23.140625" style="120" customWidth="1"/>
    <col min="15371" max="15371" width="15.140625" style="120" customWidth="1"/>
    <col min="15372" max="15372" width="21.7109375" style="120" customWidth="1"/>
    <col min="15373" max="15373" width="12.85546875" style="120" customWidth="1"/>
    <col min="15374" max="15374" width="7.85546875" style="120" customWidth="1"/>
    <col min="15375" max="15375" width="13.7109375" style="120" customWidth="1"/>
    <col min="15376" max="15376" width="6.42578125" style="120" customWidth="1"/>
    <col min="15377" max="15616" width="9.140625" style="120"/>
    <col min="15617" max="15617" width="6.140625" style="120" bestFit="1" customWidth="1"/>
    <col min="15618" max="15618" width="85.85546875" style="120" customWidth="1"/>
    <col min="15619" max="15619" width="15.140625" style="120" customWidth="1"/>
    <col min="15620" max="15620" width="12.5703125" style="120" bestFit="1" customWidth="1"/>
    <col min="15621" max="15621" width="14.42578125" style="120" customWidth="1"/>
    <col min="15622" max="15622" width="10.28515625" style="120" customWidth="1"/>
    <col min="15623" max="15623" width="15.5703125" style="120" customWidth="1"/>
    <col min="15624" max="15624" width="12.5703125" style="120" bestFit="1" customWidth="1"/>
    <col min="15625" max="15625" width="17.5703125" style="120" customWidth="1"/>
    <col min="15626" max="15626" width="23.140625" style="120" customWidth="1"/>
    <col min="15627" max="15627" width="15.140625" style="120" customWidth="1"/>
    <col min="15628" max="15628" width="21.7109375" style="120" customWidth="1"/>
    <col min="15629" max="15629" width="12.85546875" style="120" customWidth="1"/>
    <col min="15630" max="15630" width="7.85546875" style="120" customWidth="1"/>
    <col min="15631" max="15631" width="13.7109375" style="120" customWidth="1"/>
    <col min="15632" max="15632" width="6.42578125" style="120" customWidth="1"/>
    <col min="15633" max="15872" width="9.140625" style="120"/>
    <col min="15873" max="15873" width="6.140625" style="120" bestFit="1" customWidth="1"/>
    <col min="15874" max="15874" width="85.85546875" style="120" customWidth="1"/>
    <col min="15875" max="15875" width="15.140625" style="120" customWidth="1"/>
    <col min="15876" max="15876" width="12.5703125" style="120" bestFit="1" customWidth="1"/>
    <col min="15877" max="15877" width="14.42578125" style="120" customWidth="1"/>
    <col min="15878" max="15878" width="10.28515625" style="120" customWidth="1"/>
    <col min="15879" max="15879" width="15.5703125" style="120" customWidth="1"/>
    <col min="15880" max="15880" width="12.5703125" style="120" bestFit="1" customWidth="1"/>
    <col min="15881" max="15881" width="17.5703125" style="120" customWidth="1"/>
    <col min="15882" max="15882" width="23.140625" style="120" customWidth="1"/>
    <col min="15883" max="15883" width="15.140625" style="120" customWidth="1"/>
    <col min="15884" max="15884" width="21.7109375" style="120" customWidth="1"/>
    <col min="15885" max="15885" width="12.85546875" style="120" customWidth="1"/>
    <col min="15886" max="15886" width="7.85546875" style="120" customWidth="1"/>
    <col min="15887" max="15887" width="13.7109375" style="120" customWidth="1"/>
    <col min="15888" max="15888" width="6.42578125" style="120" customWidth="1"/>
    <col min="15889" max="16128" width="9.140625" style="120"/>
    <col min="16129" max="16129" width="6.140625" style="120" bestFit="1" customWidth="1"/>
    <col min="16130" max="16130" width="85.85546875" style="120" customWidth="1"/>
    <col min="16131" max="16131" width="15.140625" style="120" customWidth="1"/>
    <col min="16132" max="16132" width="12.5703125" style="120" bestFit="1" customWidth="1"/>
    <col min="16133" max="16133" width="14.42578125" style="120" customWidth="1"/>
    <col min="16134" max="16134" width="10.28515625" style="120" customWidth="1"/>
    <col min="16135" max="16135" width="15.5703125" style="120" customWidth="1"/>
    <col min="16136" max="16136" width="12.5703125" style="120" bestFit="1" customWidth="1"/>
    <col min="16137" max="16137" width="17.5703125" style="120" customWidth="1"/>
    <col min="16138" max="16138" width="23.140625" style="120" customWidth="1"/>
    <col min="16139" max="16139" width="15.140625" style="120" customWidth="1"/>
    <col min="16140" max="16140" width="21.7109375" style="120" customWidth="1"/>
    <col min="16141" max="16141" width="12.85546875" style="120" customWidth="1"/>
    <col min="16142" max="16142" width="7.85546875" style="120" customWidth="1"/>
    <col min="16143" max="16143" width="13.7109375" style="120" customWidth="1"/>
    <col min="16144" max="16144" width="6.42578125" style="120" customWidth="1"/>
    <col min="16145" max="16384" width="9.140625" style="120"/>
  </cols>
  <sheetData>
    <row r="1" spans="1:16" x14ac:dyDescent="0.25">
      <c r="G1" s="318" t="s">
        <v>321</v>
      </c>
      <c r="H1" s="318"/>
      <c r="I1" s="318"/>
      <c r="J1" s="318"/>
    </row>
    <row r="2" spans="1:16" x14ac:dyDescent="0.25">
      <c r="G2" s="121"/>
      <c r="H2" s="121"/>
      <c r="I2" s="121"/>
      <c r="J2" s="121"/>
    </row>
    <row r="3" spans="1:16" x14ac:dyDescent="0.25">
      <c r="A3" s="319" t="s">
        <v>322</v>
      </c>
      <c r="B3" s="319"/>
      <c r="C3" s="319"/>
      <c r="D3" s="319"/>
      <c r="E3" s="319"/>
      <c r="F3" s="319"/>
      <c r="G3" s="319"/>
      <c r="H3" s="319"/>
      <c r="I3" s="319"/>
      <c r="J3" s="319"/>
    </row>
    <row r="4" spans="1:16" x14ac:dyDescent="0.25">
      <c r="A4" s="319" t="s">
        <v>323</v>
      </c>
      <c r="B4" s="319"/>
      <c r="C4" s="319"/>
      <c r="D4" s="319"/>
      <c r="E4" s="319"/>
      <c r="F4" s="319"/>
      <c r="G4" s="319"/>
      <c r="H4" s="319"/>
      <c r="I4" s="319"/>
      <c r="J4" s="319"/>
      <c r="K4" s="150"/>
    </row>
    <row r="5" spans="1:16" x14ac:dyDescent="0.25">
      <c r="A5" s="320" t="s">
        <v>392</v>
      </c>
      <c r="B5" s="320"/>
      <c r="C5" s="320"/>
      <c r="D5" s="320"/>
      <c r="E5" s="320"/>
      <c r="F5" s="320"/>
      <c r="G5" s="320"/>
      <c r="H5" s="320"/>
      <c r="I5" s="320"/>
      <c r="J5" s="320"/>
    </row>
    <row r="6" spans="1:16" x14ac:dyDescent="0.25">
      <c r="A6" s="321" t="s">
        <v>324</v>
      </c>
      <c r="B6" s="321"/>
      <c r="C6" s="321"/>
      <c r="D6" s="321"/>
      <c r="E6" s="321"/>
      <c r="F6" s="321"/>
      <c r="G6" s="321"/>
      <c r="H6" s="321"/>
      <c r="I6" s="321"/>
      <c r="J6" s="321"/>
    </row>
    <row r="7" spans="1:16" ht="67.5" x14ac:dyDescent="0.25">
      <c r="A7" s="122" t="s">
        <v>325</v>
      </c>
      <c r="B7" s="122" t="s">
        <v>374</v>
      </c>
      <c r="C7" s="123" t="s">
        <v>382</v>
      </c>
      <c r="D7" s="123" t="s">
        <v>326</v>
      </c>
      <c r="E7" s="123" t="s">
        <v>327</v>
      </c>
      <c r="F7" s="123" t="s">
        <v>328</v>
      </c>
      <c r="G7" s="123" t="s">
        <v>329</v>
      </c>
      <c r="H7" s="123" t="s">
        <v>330</v>
      </c>
      <c r="I7" s="123" t="s">
        <v>331</v>
      </c>
      <c r="J7" s="122" t="s">
        <v>332</v>
      </c>
      <c r="K7" s="151"/>
    </row>
    <row r="8" spans="1:16" s="153" customFormat="1" ht="11.25" customHeight="1" x14ac:dyDescent="0.25">
      <c r="A8" s="124">
        <v>1</v>
      </c>
      <c r="B8" s="124">
        <v>2</v>
      </c>
      <c r="C8" s="124">
        <v>3</v>
      </c>
      <c r="D8" s="124">
        <v>4</v>
      </c>
      <c r="E8" s="124" t="s">
        <v>333</v>
      </c>
      <c r="F8" s="124" t="s">
        <v>334</v>
      </c>
      <c r="G8" s="124">
        <v>7</v>
      </c>
      <c r="H8" s="124">
        <v>8</v>
      </c>
      <c r="I8" s="124">
        <v>9</v>
      </c>
      <c r="J8" s="124" t="s">
        <v>335</v>
      </c>
      <c r="K8" s="152"/>
    </row>
    <row r="9" spans="1:16" s="160" customFormat="1" ht="12.75" x14ac:dyDescent="0.25">
      <c r="A9" s="322" t="s">
        <v>336</v>
      </c>
      <c r="B9" s="322"/>
      <c r="C9" s="271">
        <v>33254100</v>
      </c>
      <c r="D9" s="271">
        <v>14629296.059999999</v>
      </c>
      <c r="E9" s="271">
        <v>18624803.940000001</v>
      </c>
      <c r="F9" s="272">
        <v>0.43992458253268013</v>
      </c>
      <c r="G9" s="271">
        <v>0</v>
      </c>
      <c r="H9" s="271">
        <v>0</v>
      </c>
      <c r="I9" s="271">
        <v>0</v>
      </c>
      <c r="J9" s="271">
        <v>18624803.940000001</v>
      </c>
      <c r="K9" s="154"/>
      <c r="L9" s="155"/>
      <c r="M9" s="156"/>
      <c r="N9" s="157"/>
      <c r="O9" s="158"/>
      <c r="P9" s="159"/>
    </row>
    <row r="10" spans="1:16" ht="51" x14ac:dyDescent="0.25">
      <c r="A10" s="122" t="s">
        <v>337</v>
      </c>
      <c r="B10" s="125" t="s">
        <v>338</v>
      </c>
      <c r="C10" s="126">
        <v>20000000</v>
      </c>
      <c r="D10" s="126">
        <v>8830534.6099999994</v>
      </c>
      <c r="E10" s="126">
        <v>11169465.390000001</v>
      </c>
      <c r="F10" s="215">
        <v>0.44152673049999996</v>
      </c>
      <c r="G10" s="126">
        <v>0</v>
      </c>
      <c r="H10" s="127">
        <v>0</v>
      </c>
      <c r="I10" s="127">
        <v>0</v>
      </c>
      <c r="J10" s="127">
        <v>11169465.390000001</v>
      </c>
      <c r="K10" s="161"/>
      <c r="L10" s="151"/>
      <c r="M10" s="151"/>
      <c r="N10" s="151"/>
      <c r="O10" s="151"/>
      <c r="P10" s="151"/>
    </row>
    <row r="11" spans="1:16" ht="25.5" x14ac:dyDescent="0.25">
      <c r="A11" s="122" t="s">
        <v>339</v>
      </c>
      <c r="B11" s="128" t="s">
        <v>340</v>
      </c>
      <c r="C11" s="126">
        <v>13254100</v>
      </c>
      <c r="D11" s="126">
        <v>5798761.4499999993</v>
      </c>
      <c r="E11" s="126">
        <v>7455338.5500000007</v>
      </c>
      <c r="F11" s="215">
        <v>0.43750699406221466</v>
      </c>
      <c r="G11" s="126">
        <v>0</v>
      </c>
      <c r="H11" s="126">
        <v>0</v>
      </c>
      <c r="I11" s="127">
        <v>0</v>
      </c>
      <c r="J11" s="127">
        <v>7455338.5500000007</v>
      </c>
      <c r="K11" s="161"/>
      <c r="L11" s="150"/>
    </row>
    <row r="12" spans="1:16" ht="48" x14ac:dyDescent="0.25">
      <c r="A12" s="122" t="s">
        <v>341</v>
      </c>
      <c r="B12" s="129" t="s">
        <v>375</v>
      </c>
      <c r="C12" s="126">
        <v>0</v>
      </c>
      <c r="D12" s="126">
        <v>0</v>
      </c>
      <c r="E12" s="126">
        <v>0</v>
      </c>
      <c r="F12" s="216">
        <v>0</v>
      </c>
      <c r="G12" s="126">
        <v>0</v>
      </c>
      <c r="H12" s="126">
        <v>0</v>
      </c>
      <c r="I12" s="127">
        <v>0</v>
      </c>
      <c r="J12" s="127">
        <v>0</v>
      </c>
    </row>
    <row r="13" spans="1:16" ht="60" x14ac:dyDescent="0.25">
      <c r="A13" s="122" t="s">
        <v>342</v>
      </c>
      <c r="B13" s="129" t="s">
        <v>343</v>
      </c>
      <c r="C13" s="126">
        <v>0</v>
      </c>
      <c r="D13" s="126">
        <v>4851277.9499999993</v>
      </c>
      <c r="E13" s="126">
        <v>0</v>
      </c>
      <c r="F13" s="216">
        <v>0</v>
      </c>
      <c r="G13" s="126">
        <v>0</v>
      </c>
      <c r="H13" s="127">
        <v>0</v>
      </c>
      <c r="I13" s="127">
        <v>0</v>
      </c>
      <c r="J13" s="127">
        <v>0</v>
      </c>
      <c r="L13" s="150"/>
    </row>
    <row r="14" spans="1:16" ht="24" x14ac:dyDescent="0.25">
      <c r="A14" s="122" t="s">
        <v>344</v>
      </c>
      <c r="B14" s="129" t="s">
        <v>350</v>
      </c>
      <c r="C14" s="126">
        <v>0</v>
      </c>
      <c r="D14" s="126">
        <v>0</v>
      </c>
      <c r="E14" s="126">
        <v>0</v>
      </c>
      <c r="F14" s="216">
        <v>0</v>
      </c>
      <c r="G14" s="126">
        <v>0</v>
      </c>
      <c r="H14" s="127">
        <v>0</v>
      </c>
      <c r="I14" s="127">
        <v>0</v>
      </c>
      <c r="J14" s="127">
        <v>0</v>
      </c>
    </row>
    <row r="15" spans="1:16" ht="48" x14ac:dyDescent="0.25">
      <c r="A15" s="122" t="s">
        <v>346</v>
      </c>
      <c r="B15" s="131" t="s">
        <v>352</v>
      </c>
      <c r="C15" s="126">
        <v>0</v>
      </c>
      <c r="D15" s="126">
        <v>0</v>
      </c>
      <c r="E15" s="126">
        <v>0</v>
      </c>
      <c r="F15" s="216">
        <v>0</v>
      </c>
      <c r="G15" s="126">
        <v>0</v>
      </c>
      <c r="H15" s="127">
        <v>0</v>
      </c>
      <c r="I15" s="127">
        <v>0</v>
      </c>
      <c r="J15" s="127">
        <v>0</v>
      </c>
    </row>
    <row r="16" spans="1:16" x14ac:dyDescent="0.25">
      <c r="A16" s="122" t="s">
        <v>347</v>
      </c>
      <c r="B16" s="130" t="s">
        <v>345</v>
      </c>
      <c r="C16" s="126">
        <v>0</v>
      </c>
      <c r="D16" s="126">
        <v>688862.5</v>
      </c>
      <c r="E16" s="126">
        <v>0</v>
      </c>
      <c r="F16" s="216">
        <v>0</v>
      </c>
      <c r="G16" s="127">
        <v>0</v>
      </c>
      <c r="H16" s="127">
        <v>0</v>
      </c>
      <c r="I16" s="127">
        <v>0</v>
      </c>
      <c r="J16" s="127">
        <v>0</v>
      </c>
    </row>
    <row r="17" spans="1:10" ht="24" x14ac:dyDescent="0.25">
      <c r="A17" s="122" t="s">
        <v>349</v>
      </c>
      <c r="B17" s="130" t="s">
        <v>376</v>
      </c>
      <c r="C17" s="126">
        <v>0</v>
      </c>
      <c r="D17" s="126">
        <v>258621</v>
      </c>
      <c r="E17" s="126">
        <v>0</v>
      </c>
      <c r="F17" s="216">
        <v>0</v>
      </c>
      <c r="G17" s="127">
        <v>0</v>
      </c>
      <c r="H17" s="127">
        <v>0</v>
      </c>
      <c r="I17" s="127">
        <v>0</v>
      </c>
      <c r="J17" s="127">
        <v>0</v>
      </c>
    </row>
    <row r="18" spans="1:10" x14ac:dyDescent="0.25">
      <c r="A18" s="122" t="s">
        <v>351</v>
      </c>
      <c r="B18" s="130" t="s">
        <v>348</v>
      </c>
      <c r="C18" s="126">
        <v>0</v>
      </c>
      <c r="D18" s="126">
        <v>0</v>
      </c>
      <c r="E18" s="126">
        <v>0</v>
      </c>
      <c r="F18" s="216">
        <v>0</v>
      </c>
      <c r="G18" s="127">
        <v>0</v>
      </c>
      <c r="H18" s="127">
        <v>0</v>
      </c>
      <c r="I18" s="127">
        <v>0</v>
      </c>
      <c r="J18" s="127">
        <v>0</v>
      </c>
    </row>
    <row r="19" spans="1:10" x14ac:dyDescent="0.25">
      <c r="D19" s="273"/>
    </row>
    <row r="20" spans="1:10" s="136" customFormat="1" ht="30.75" customHeight="1" x14ac:dyDescent="0.2">
      <c r="A20" s="132"/>
      <c r="B20" s="316"/>
      <c r="C20" s="316"/>
      <c r="D20" s="316"/>
      <c r="E20" s="316"/>
      <c r="F20" s="316"/>
      <c r="G20" s="316"/>
      <c r="H20" s="316"/>
      <c r="I20" s="316"/>
      <c r="J20" s="133"/>
    </row>
    <row r="21" spans="1:10" s="136" customFormat="1" ht="15.75" customHeight="1" x14ac:dyDescent="0.2">
      <c r="A21" s="132"/>
      <c r="B21" s="316"/>
      <c r="C21" s="316"/>
      <c r="D21" s="316"/>
      <c r="E21" s="316"/>
      <c r="F21" s="316"/>
      <c r="G21" s="316"/>
      <c r="H21" s="316"/>
      <c r="I21" s="316"/>
      <c r="J21" s="133"/>
    </row>
    <row r="22" spans="1:10" s="136" customFormat="1" x14ac:dyDescent="0.25">
      <c r="A22" s="134"/>
      <c r="B22" s="134"/>
      <c r="C22" s="134"/>
      <c r="D22" s="134"/>
      <c r="E22" s="134"/>
      <c r="F22"/>
      <c r="G22"/>
      <c r="H22"/>
      <c r="I22" s="134"/>
      <c r="J22" s="135"/>
    </row>
    <row r="23" spans="1:10" customFormat="1" x14ac:dyDescent="0.25"/>
    <row r="24" spans="1:10" customFormat="1" x14ac:dyDescent="0.25"/>
    <row r="25" spans="1:10" customFormat="1" x14ac:dyDescent="0.25">
      <c r="A25" s="136"/>
    </row>
    <row r="26" spans="1:10" customFormat="1" x14ac:dyDescent="0.25"/>
    <row r="27" spans="1:10" customFormat="1" x14ac:dyDescent="0.25">
      <c r="B27" s="137"/>
    </row>
    <row r="28" spans="1:10" customFormat="1" ht="18" x14ac:dyDescent="0.25">
      <c r="C28" s="138"/>
      <c r="D28" s="139"/>
      <c r="E28" s="138"/>
      <c r="F28" s="139"/>
      <c r="G28" s="140"/>
      <c r="H28" s="140"/>
    </row>
    <row r="29" spans="1:10" customFormat="1" ht="13.5" customHeight="1" x14ac:dyDescent="0.25">
      <c r="C29" s="138"/>
      <c r="D29" s="139"/>
      <c r="E29" s="138"/>
      <c r="F29" s="139"/>
      <c r="G29" s="140"/>
      <c r="H29" s="140"/>
    </row>
    <row r="30" spans="1:10" customFormat="1" ht="13.5" customHeight="1" x14ac:dyDescent="0.25">
      <c r="C30" s="138"/>
      <c r="D30" s="139"/>
      <c r="E30" s="138"/>
      <c r="F30" s="139"/>
      <c r="G30" s="140"/>
      <c r="H30" s="140"/>
    </row>
    <row r="31" spans="1:10" customFormat="1" ht="18" x14ac:dyDescent="0.25">
      <c r="C31" s="138"/>
      <c r="D31" s="139"/>
      <c r="E31" s="138"/>
      <c r="F31" s="139"/>
      <c r="G31" s="140"/>
      <c r="H31" s="140"/>
    </row>
    <row r="32" spans="1:10" customFormat="1" x14ac:dyDescent="0.25">
      <c r="A32" s="141"/>
      <c r="B32" s="141"/>
      <c r="C32" s="141"/>
      <c r="D32" s="141"/>
    </row>
    <row r="33" spans="1:4" customFormat="1" ht="18" customHeight="1" x14ac:dyDescent="0.25">
      <c r="A33" s="141"/>
      <c r="B33" s="141"/>
      <c r="C33" s="141"/>
      <c r="D33" s="141"/>
    </row>
    <row r="34" spans="1:4" customFormat="1" ht="15" hidden="1" customHeight="1" x14ac:dyDescent="0.25">
      <c r="A34" s="141"/>
      <c r="B34" s="141"/>
      <c r="C34" s="141"/>
      <c r="D34" s="141"/>
    </row>
    <row r="35" spans="1:4" customFormat="1" x14ac:dyDescent="0.25">
      <c r="A35" s="141"/>
      <c r="B35" s="141"/>
      <c r="C35" s="141"/>
      <c r="D35" s="141"/>
    </row>
    <row r="36" spans="1:4" customFormat="1" x14ac:dyDescent="0.25">
      <c r="A36" s="317"/>
      <c r="B36" s="317"/>
      <c r="C36" s="317"/>
      <c r="D36" s="317"/>
    </row>
    <row r="37" spans="1:4" customFormat="1" x14ac:dyDescent="0.25">
      <c r="A37" s="141"/>
      <c r="B37" s="141"/>
      <c r="C37" s="141"/>
      <c r="D37" s="141"/>
    </row>
    <row r="38" spans="1:4" x14ac:dyDescent="0.2">
      <c r="A38" s="317"/>
      <c r="B38" s="317"/>
      <c r="C38" s="317"/>
      <c r="D38" s="317"/>
    </row>
  </sheetData>
  <mergeCells count="10">
    <mergeCell ref="B20:I20"/>
    <mergeCell ref="B21:I21"/>
    <mergeCell ref="A36:D36"/>
    <mergeCell ref="A38:D38"/>
    <mergeCell ref="G1:J1"/>
    <mergeCell ref="A3:J3"/>
    <mergeCell ref="A4:J4"/>
    <mergeCell ref="A5:J5"/>
    <mergeCell ref="A6:J6"/>
    <mergeCell ref="A9:B9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  <vt:lpstr>'Резервный фонд'!Область_печати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Мандрикова Лариса Юрьевна</cp:lastModifiedBy>
  <cp:lastPrinted>2018-01-18T05:50:44Z</cp:lastPrinted>
  <dcterms:created xsi:type="dcterms:W3CDTF">2016-04-27T02:46:00Z</dcterms:created>
  <dcterms:modified xsi:type="dcterms:W3CDTF">2018-01-25T03:41:59Z</dcterms:modified>
</cp:coreProperties>
</file>